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0" yWindow="-105" windowWidth="16170" windowHeight="11805" tabRatio="947"/>
  </bookViews>
  <sheets>
    <sheet name="ВМП 2023" sheetId="11" r:id="rId1"/>
    <sheet name="ЭКО_2023" sheetId="14" r:id="rId2"/>
    <sheet name="Диализ_2023" sheetId="12" r:id="rId3"/>
    <sheet name="Тромболизис 2023" sheetId="13" r:id="rId4"/>
    <sheet name="Исследования 2023_Общий" sheetId="1" r:id="rId5"/>
    <sheet name="КТ 2023" sheetId="2" r:id="rId6"/>
    <sheet name="МРТ 2023" sheetId="3" r:id="rId7"/>
    <sheet name="УЗИ 2023" sheetId="4" r:id="rId8"/>
    <sheet name="Эндоскопия 2023" sheetId="5" r:id="rId9"/>
    <sheet name="Патолого-анатомические 2023" sheetId="7" r:id="rId10"/>
    <sheet name="Молекулярно-генетические 2023" sheetId="6" r:id="rId11"/>
    <sheet name="COVID-19 2023" sheetId="9" r:id="rId12"/>
    <sheet name="ПЭТ КТ 2023" sheetId="8" r:id="rId13"/>
    <sheet name="Дообортное конс 2023" sheetId="10" r:id="rId14"/>
  </sheets>
  <externalReferences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2" hidden="1">Диализ_2023!$A$9:$J$56</definedName>
    <definedName name="_xlnm._FilterDatabase" localSheetId="4" hidden="1">'Исследования 2023_Общий'!$A$9:$E$9</definedName>
    <definedName name="_xlnm._FilterDatabase" localSheetId="5" hidden="1">'КТ 2023'!$A$9:$G$9</definedName>
    <definedName name="_xlnm._FilterDatabase" localSheetId="10" hidden="1">'Молекулярно-генетические 2023'!$B$9:$G$19</definedName>
    <definedName name="_xlnm._FilterDatabase" localSheetId="6" hidden="1">'МРТ 2023'!$A$9:$H$9</definedName>
    <definedName name="_xlnm._FilterDatabase" localSheetId="9" hidden="1">'Патолого-анатомические 2023'!$B$9:$G$15</definedName>
    <definedName name="_xlnm._FilterDatabase" localSheetId="12" hidden="1">'ПЭТ КТ 2023'!$B$10:$G$12</definedName>
    <definedName name="_xlnm._FilterDatabase" localSheetId="7" hidden="1">'УЗИ 2023'!$A$9:$BG$9</definedName>
    <definedName name="_xlnm._FilterDatabase" localSheetId="8" hidden="1">'Эндоскопия 2023'!$A$9:$G$9</definedName>
    <definedName name="dsDRGid" localSheetId="4">[1]dsDRG!$A$2:$A$126</definedName>
    <definedName name="dsDRGid">[2]dsDRG!$A$2:$A$126</definedName>
    <definedName name="dsDRGn" localSheetId="4">[1]dsDRG!$C$2:$C$126</definedName>
    <definedName name="dsDRGn">[2]dsDRG!$C$2:$C$126</definedName>
    <definedName name="dsPRoms" localSheetId="4">[1]prof!$H$2:$H$27</definedName>
    <definedName name="dsPRoms">[2]prof!$H$2:$H$27</definedName>
    <definedName name="sDRGid" localSheetId="4">[3]sDRG!$A$2:$A$320</definedName>
    <definedName name="sDRGid">[4]sDRG!$A$2:$A$320</definedName>
    <definedName name="sDRGn" localSheetId="4">[3]sDRG!$C$2:$C$320</definedName>
    <definedName name="sDRGn">[4]sDRG!$C$2:$C$320</definedName>
    <definedName name="sPRoms" localSheetId="4">[3]prof!$C$2:$C$34</definedName>
    <definedName name="sPRoms">[4]prof!$C$2:$C$34</definedName>
    <definedName name="екрер">[5]dsDRG!$A$2:$A$126</definedName>
    <definedName name="_xlnm.Print_Titles" localSheetId="4">'Исследования 2023_Общий'!$9:$9</definedName>
    <definedName name="_xlnm.Print_Titles" localSheetId="5">'КТ 2023'!$9:$9</definedName>
    <definedName name="_xlnm.Print_Titles" localSheetId="6">'МРТ 2023'!$9:$9</definedName>
    <definedName name="_xlnm.Print_Titles" localSheetId="7">'УЗИ 2023'!$9:$9</definedName>
    <definedName name="_xlnm.Print_Titles" localSheetId="8">'Эндоскопия 2023'!$9:$9</definedName>
    <definedName name="_xlnm.Print_Area" localSheetId="11">'COVID-19 2023'!$A$1:$G$14</definedName>
  </definedNames>
  <calcPr calcId="145621"/>
</workbook>
</file>

<file path=xl/calcChain.xml><?xml version="1.0" encoding="utf-8"?>
<calcChain xmlns="http://schemas.openxmlformats.org/spreadsheetml/2006/main">
  <c r="H24" i="12" l="1"/>
  <c r="H18" i="12"/>
  <c r="E144" i="1" l="1"/>
  <c r="D144" i="1"/>
  <c r="G22" i="14" l="1"/>
  <c r="E22" i="14"/>
  <c r="G18" i="14"/>
  <c r="G19" i="14"/>
  <c r="G20" i="14"/>
  <c r="G21" i="14"/>
  <c r="G17" i="14"/>
  <c r="E16" i="14"/>
  <c r="E23" i="14" s="1"/>
  <c r="G12" i="14"/>
  <c r="G13" i="14"/>
  <c r="G14" i="14"/>
  <c r="G15" i="14"/>
  <c r="G11" i="14"/>
  <c r="G16" i="14" s="1"/>
  <c r="G23" i="14" s="1"/>
  <c r="F11" i="13" l="1"/>
  <c r="H10" i="13"/>
  <c r="H11" i="13" s="1"/>
  <c r="H54" i="12" l="1"/>
  <c r="H55" i="12" s="1"/>
  <c r="J53" i="12"/>
  <c r="J52" i="12"/>
  <c r="J51" i="12"/>
  <c r="H49" i="12"/>
  <c r="H50" i="12" s="1"/>
  <c r="J48" i="12"/>
  <c r="J47" i="12"/>
  <c r="J46" i="12"/>
  <c r="H44" i="12"/>
  <c r="H45" i="12" s="1"/>
  <c r="J43" i="12"/>
  <c r="J44" i="12" s="1"/>
  <c r="J45" i="12" s="1"/>
  <c r="H41" i="12"/>
  <c r="H42" i="12" s="1"/>
  <c r="J40" i="12"/>
  <c r="J41" i="12" s="1"/>
  <c r="J42" i="12" s="1"/>
  <c r="H38" i="12"/>
  <c r="H39" i="12" s="1"/>
  <c r="J37" i="12"/>
  <c r="J38" i="12" s="1"/>
  <c r="J39" i="12" s="1"/>
  <c r="H32" i="12"/>
  <c r="H36" i="12" s="1"/>
  <c r="J31" i="12"/>
  <c r="J30" i="12"/>
  <c r="J29" i="12"/>
  <c r="J28" i="12"/>
  <c r="J27" i="12"/>
  <c r="H25" i="12"/>
  <c r="J24" i="12"/>
  <c r="J23" i="12"/>
  <c r="J22" i="12"/>
  <c r="J21" i="12"/>
  <c r="J20" i="12"/>
  <c r="H19" i="12"/>
  <c r="J18" i="12"/>
  <c r="J17" i="12"/>
  <c r="H16" i="12"/>
  <c r="J15" i="12"/>
  <c r="J14" i="12"/>
  <c r="J13" i="12"/>
  <c r="H11" i="12"/>
  <c r="H12" i="12" s="1"/>
  <c r="J10" i="12"/>
  <c r="J11" i="12" s="1"/>
  <c r="J12" i="12" s="1"/>
  <c r="H26" i="12" l="1"/>
  <c r="J19" i="12"/>
  <c r="J54" i="12"/>
  <c r="J55" i="12" s="1"/>
  <c r="J25" i="12"/>
  <c r="J32" i="12"/>
  <c r="J36" i="12" s="1"/>
  <c r="J49" i="12"/>
  <c r="J50" i="12" s="1"/>
  <c r="J16" i="12"/>
  <c r="H56" i="12"/>
  <c r="J26" i="12" l="1"/>
  <c r="J56" i="12" s="1"/>
  <c r="G95" i="11"/>
  <c r="G96" i="11" s="1"/>
  <c r="K94" i="11"/>
  <c r="K93" i="11"/>
  <c r="K92" i="11"/>
  <c r="G86" i="11"/>
  <c r="J85" i="11"/>
  <c r="K85" i="11" s="1"/>
  <c r="J84" i="11"/>
  <c r="K84" i="11" s="1"/>
  <c r="J83" i="11"/>
  <c r="K83" i="11" s="1"/>
  <c r="J82" i="11"/>
  <c r="K82" i="11" s="1"/>
  <c r="G81" i="11"/>
  <c r="J80" i="11"/>
  <c r="K80" i="11" s="1"/>
  <c r="K81" i="11" s="1"/>
  <c r="G79" i="11"/>
  <c r="J78" i="11"/>
  <c r="K78" i="11" s="1"/>
  <c r="J77" i="11"/>
  <c r="K77" i="11" s="1"/>
  <c r="J76" i="11"/>
  <c r="K76" i="11" s="1"/>
  <c r="J75" i="11"/>
  <c r="K75" i="11" s="1"/>
  <c r="G74" i="11"/>
  <c r="J73" i="11"/>
  <c r="K73" i="11" s="1"/>
  <c r="J72" i="11"/>
  <c r="K72" i="11" s="1"/>
  <c r="J71" i="11"/>
  <c r="K71" i="11" s="1"/>
  <c r="J70" i="11"/>
  <c r="K70" i="11" s="1"/>
  <c r="J69" i="11"/>
  <c r="K69" i="11" s="1"/>
  <c r="J68" i="11"/>
  <c r="K68" i="11" s="1"/>
  <c r="J67" i="11"/>
  <c r="K67" i="11" s="1"/>
  <c r="J66" i="11"/>
  <c r="K66" i="11" s="1"/>
  <c r="J65" i="11"/>
  <c r="K65" i="11" s="1"/>
  <c r="J64" i="11"/>
  <c r="K64" i="11" s="1"/>
  <c r="G63" i="11"/>
  <c r="J62" i="11"/>
  <c r="K62" i="11" s="1"/>
  <c r="J61" i="11"/>
  <c r="K61" i="11" s="1"/>
  <c r="J60" i="11"/>
  <c r="K60" i="11" s="1"/>
  <c r="J59" i="11"/>
  <c r="K59" i="11" s="1"/>
  <c r="G58" i="11"/>
  <c r="J57" i="11"/>
  <c r="K57" i="11" s="1"/>
  <c r="J56" i="11"/>
  <c r="K56" i="11" s="1"/>
  <c r="J55" i="11"/>
  <c r="K55" i="11" s="1"/>
  <c r="J54" i="11"/>
  <c r="K54" i="11" s="1"/>
  <c r="J53" i="11"/>
  <c r="K53" i="11" s="1"/>
  <c r="J52" i="11"/>
  <c r="K52" i="11" s="1"/>
  <c r="J51" i="11"/>
  <c r="K51" i="11" s="1"/>
  <c r="J50" i="11"/>
  <c r="K50" i="11" s="1"/>
  <c r="G49" i="11"/>
  <c r="J48" i="11"/>
  <c r="K48" i="11" s="1"/>
  <c r="J47" i="11"/>
  <c r="K47" i="11" s="1"/>
  <c r="J46" i="11"/>
  <c r="K46" i="11" s="1"/>
  <c r="J45" i="11"/>
  <c r="K45" i="11" s="1"/>
  <c r="J44" i="11"/>
  <c r="K44" i="11" s="1"/>
  <c r="J43" i="11"/>
  <c r="K43" i="11" s="1"/>
  <c r="J42" i="11"/>
  <c r="K42" i="11" s="1"/>
  <c r="J41" i="11"/>
  <c r="K41" i="11" s="1"/>
  <c r="J40" i="11"/>
  <c r="K40" i="11" s="1"/>
  <c r="J39" i="11"/>
  <c r="K39" i="11" s="1"/>
  <c r="J38" i="11"/>
  <c r="K38" i="11" s="1"/>
  <c r="J37" i="11"/>
  <c r="K37" i="11" s="1"/>
  <c r="J36" i="1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J30" i="11"/>
  <c r="K30" i="11" s="1"/>
  <c r="J29" i="11"/>
  <c r="K29" i="11" s="1"/>
  <c r="J28" i="11"/>
  <c r="K28" i="11" s="1"/>
  <c r="J27" i="11"/>
  <c r="K27" i="11" s="1"/>
  <c r="J26" i="11"/>
  <c r="K26" i="11" s="1"/>
  <c r="J25" i="11"/>
  <c r="K25" i="11" s="1"/>
  <c r="J24" i="11"/>
  <c r="K24" i="11" s="1"/>
  <c r="J23" i="11"/>
  <c r="K23" i="11" s="1"/>
  <c r="J22" i="11"/>
  <c r="K22" i="11" s="1"/>
  <c r="J21" i="11"/>
  <c r="K21" i="11" s="1"/>
  <c r="J20" i="11"/>
  <c r="K20" i="11" s="1"/>
  <c r="J19" i="11"/>
  <c r="K19" i="11" s="1"/>
  <c r="J18" i="11"/>
  <c r="K18" i="11" s="1"/>
  <c r="G17" i="11"/>
  <c r="J16" i="11"/>
  <c r="K16" i="11" s="1"/>
  <c r="J15" i="11"/>
  <c r="K15" i="11" s="1"/>
  <c r="J14" i="11"/>
  <c r="K14" i="11" s="1"/>
  <c r="G13" i="11"/>
  <c r="J12" i="11"/>
  <c r="K12" i="11" s="1"/>
  <c r="J11" i="11"/>
  <c r="K11" i="11" s="1"/>
  <c r="G87" i="11" l="1"/>
  <c r="K13" i="11"/>
  <c r="K63" i="11"/>
  <c r="K79" i="11"/>
  <c r="G99" i="11"/>
  <c r="K95" i="11"/>
  <c r="K96" i="11" s="1"/>
  <c r="K17" i="11"/>
  <c r="K74" i="11"/>
  <c r="K49" i="11"/>
  <c r="K58" i="11"/>
  <c r="K86" i="11"/>
  <c r="K87" i="11" l="1"/>
  <c r="K99" i="11" s="1"/>
  <c r="H13" i="10"/>
  <c r="F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2" i="10"/>
  <c r="H11" i="10"/>
  <c r="H10" i="10"/>
  <c r="H51" i="10" l="1"/>
</calcChain>
</file>

<file path=xl/sharedStrings.xml><?xml version="1.0" encoding="utf-8"?>
<sst xmlns="http://schemas.openxmlformats.org/spreadsheetml/2006/main" count="2661" uniqueCount="534">
  <si>
    <t>УТВЕРЖДЕНО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</si>
  <si>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2023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</si>
  <si>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</si>
  <si>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</si>
  <si>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</si>
  <si>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</si>
  <si>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</si>
  <si>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</si>
  <si>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</si>
  <si>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</si>
  <si>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</si>
  <si>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</si>
  <si>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</si>
  <si>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</si>
  <si>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</si>
  <si>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</si>
  <si>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</si>
  <si>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</si>
  <si>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</si>
  <si>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</si>
  <si>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</si>
  <si>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</si>
  <si>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</si>
  <si>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</si>
  <si>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</si>
  <si>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</si>
  <si>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</si>
  <si>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</si>
  <si>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</si>
  <si>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</si>
  <si>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</si>
  <si>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</si>
  <si>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</si>
  <si>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</si>
  <si>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</si>
  <si>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</si>
  <si>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</si>
  <si>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</si>
  <si>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</si>
  <si>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</si>
  <si>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</si>
  <si>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</si>
  <si>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</si>
  <si>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</si>
  <si>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</si>
  <si>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</si>
  <si>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</si>
  <si>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</si>
  <si>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</si>
  <si>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</si>
  <si>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</si>
  <si>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</si>
  <si>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</si>
  <si>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</si>
  <si>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</si>
  <si>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</si>
  <si>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</si>
  <si>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</si>
  <si>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</si>
  <si>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</si>
  <si>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</si>
  <si>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</si>
  <si>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</si>
  <si>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</si>
  <si>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</si>
  <si>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</si>
  <si>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</si>
  <si>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</si>
  <si>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</si>
  <si>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</si>
  <si>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</si>
  <si>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</si>
  <si>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</si>
  <si>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</si>
  <si>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</si>
  <si>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</si>
  <si>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</si>
  <si>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</si>
  <si>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</si>
  <si>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</si>
  <si>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</si>
  <si>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</si>
  <si>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</si>
  <si>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</si>
  <si>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</si>
  <si>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</si>
  <si>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</si>
  <si>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</si>
  <si>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</si>
  <si>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</si>
  <si>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</si>
  <si>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</si>
  <si>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</si>
  <si>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</si>
  <si>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</si>
  <si>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</si>
  <si>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A07.22.007</t>
  </si>
  <si>
    <t>Однофотонная эмиссионная компьютерная томография щитовидной железы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</si>
  <si>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</si>
  <si>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</si>
  <si>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</si>
  <si>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</si>
  <si>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</si>
  <si>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</si>
  <si>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</si>
  <si>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</si>
  <si>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</si>
  <si>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</si>
  <si>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</si>
  <si>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</si>
  <si>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</si>
  <si>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</si>
  <si>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</si>
  <si>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</si>
  <si>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</si>
  <si>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</si>
  <si>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</si>
  <si>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</si>
  <si>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</si>
  <si>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</si>
  <si>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</si>
  <si>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</si>
  <si>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</si>
  <si>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</si>
  <si>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</si>
  <si>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</si>
  <si>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</si>
  <si>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</si>
  <si>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</si>
  <si>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</si>
  <si>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</si>
  <si>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</si>
  <si>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</si>
  <si>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</si>
  <si>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</si>
  <si>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</si>
  <si>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</si>
  <si>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</si>
  <si>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</si>
  <si>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</si>
  <si>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</si>
  <si>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</si>
  <si>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</si>
  <si>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</si>
  <si>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</si>
  <si>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</si>
  <si>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</si>
  <si>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</si>
  <si>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</si>
  <si>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</si>
  <si>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</si>
  <si>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</si>
  <si>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</si>
  <si>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</si>
  <si>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</si>
  <si>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</si>
  <si>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</si>
  <si>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</si>
  <si>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</si>
  <si>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</si>
  <si>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A05.22.001.001</t>
  </si>
  <si>
    <t>Магнитно-резонансная томография надпочечников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</si>
  <si>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</si>
  <si>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</si>
  <si>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</si>
  <si>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</si>
  <si>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</si>
  <si>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</si>
  <si>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</si>
  <si>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</si>
  <si>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</si>
  <si>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</si>
  <si>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</si>
  <si>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</si>
  <si>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</si>
  <si>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</si>
  <si>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</si>
  <si>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</si>
  <si>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</si>
  <si>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</si>
  <si>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</si>
  <si>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</si>
  <si>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</si>
  <si>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</si>
  <si>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</si>
  <si>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</si>
  <si>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</si>
  <si>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</si>
  <si>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</si>
  <si>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</si>
  <si>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</si>
  <si>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</si>
  <si>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</si>
  <si>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</si>
  <si>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</si>
  <si>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</si>
  <si>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</si>
  <si>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</si>
  <si>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</si>
  <si>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</si>
  <si>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</si>
  <si>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</si>
  <si>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</si>
  <si>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</si>
  <si>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</si>
  <si>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</si>
  <si>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</si>
  <si>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</si>
  <si>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</si>
  <si>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</si>
  <si>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</si>
  <si>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</si>
  <si>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</si>
  <si>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</si>
  <si>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</si>
  <si>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</si>
  <si>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</si>
  <si>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</si>
  <si>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</si>
  <si>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</si>
  <si>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</si>
  <si>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</si>
  <si>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</si>
  <si>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</si>
  <si>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</si>
  <si>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</si>
  <si>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</si>
  <si>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</si>
  <si>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</si>
  <si>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</si>
  <si>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</si>
  <si>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</si>
  <si>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</si>
  <si>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</si>
  <si>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</si>
  <si>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</si>
  <si>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</si>
  <si>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</si>
  <si>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A11.16.003</t>
  </si>
  <si>
    <t>Биопсия двенадцатиперстной кишки с помощью эндоскопии</t>
  </si>
  <si>
    <t>A11.16.002</t>
  </si>
  <si>
    <t>Биопсия желудка с помощью эндоскопии</t>
  </si>
  <si>
    <t>A11.16.001</t>
  </si>
  <si>
    <t>Биопсия пищевода с помощью эндоскопии</t>
  </si>
  <si>
    <t>A11.18.001</t>
  </si>
  <si>
    <t>Биопсия ободочной кишки эндоскопическая</t>
  </si>
  <si>
    <t>A03.08.003</t>
  </si>
  <si>
    <t>Эзофагоскопия</t>
  </si>
  <si>
    <t>A11.19.002</t>
  </si>
  <si>
    <t>Биопсия прямой кишки с помощью видеоэндоскопических технологий</t>
  </si>
  <si>
    <t>A03.18.002</t>
  </si>
  <si>
    <t>Эндоскопическая резекция слизистой толстой кишки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</si>
  <si>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</si>
  <si>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</si>
  <si>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</si>
  <si>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</si>
  <si>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A03.15.001</t>
  </si>
  <si>
    <t>Лапароскопия с осмотром поджелудочной железы</t>
  </si>
  <si>
    <t>Эндоскопические диагностические исследования Итог</t>
  </si>
  <si>
    <t>А07.30.043</t>
  </si>
  <si>
    <t>Позитронная эмиссионная томография, совмещенная с компьютерной томографией с туморотропными РФП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</si>
  <si>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</si>
  <si>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</si>
  <si>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</si>
  <si>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</si>
  <si>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</si>
  <si>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</si>
  <si>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</si>
  <si>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</si>
  <si>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</si>
  <si>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</si>
  <si>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</si>
  <si>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</si>
  <si>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</si>
  <si>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</si>
  <si>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</si>
  <si>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</si>
  <si>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</si>
  <si>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2023 год
</t>
  </si>
  <si>
    <t>№ п/п</t>
  </si>
  <si>
    <t>Медицинская организация</t>
  </si>
  <si>
    <t>КОГБУЗ «Кировская городская больница № 9»</t>
  </si>
  <si>
    <t>КОГБУЗ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</si>
  <si>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</si>
  <si>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</si>
  <si>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</si>
  <si>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</si>
  <si>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</si>
  <si>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</si>
  <si>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</si>
  <si>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</si>
  <si>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</si>
  <si>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</si>
  <si>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</si>
  <si>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</si>
  <si>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</si>
  <si>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</si>
  <si>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</si>
  <si>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</si>
  <si>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ЦРБ»</t>
  </si>
  <si>
    <t>КОГБУЗ «Кирово-Чепецкая ЦРБ» Итог</t>
  </si>
  <si>
    <t>ФБУЗ «МСЧ № 52» ФМБА России</t>
  </si>
  <si>
    <t>ФБУЗ «МСЧ № 52» ФМБА России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</si>
  <si>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</si>
  <si>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</si>
  <si>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</si>
  <si>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</si>
  <si>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</si>
  <si>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</si>
  <si>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</si>
  <si>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</si>
  <si>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ЦРБ»</t>
  </si>
  <si>
    <t>КОГБУЗ «Уржумская ЦРБ» Итог</t>
  </si>
  <si>
    <t>КОГБУЗ «Яранская ЦРБ»</t>
  </si>
  <si>
    <t>КОГБУЗ «Яранская ЦРБ»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</si>
  <si>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</si>
  <si>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</si>
  <si>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</si>
  <si>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</si>
  <si>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</si>
  <si>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</si>
  <si>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</si>
  <si>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</si>
  <si>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</si>
  <si>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</si>
  <si>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</si>
  <si>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</si>
  <si>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</si>
  <si>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</si>
  <si>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</si>
  <si>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</si>
  <si>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</si>
  <si>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</si>
  <si>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</si>
  <si>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</si>
  <si>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</si>
  <si>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</si>
  <si>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2023 год
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</si>
  <si>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2023 год
</t>
  </si>
  <si>
    <t>ЧУЗ «КБ «РЖД-Медицина» г.Киров»</t>
  </si>
  <si>
    <t>ЧУЗ «КБ «РЖД-Медицина» г.Киров» Итог</t>
  </si>
  <si>
    <t>КОГБУЗ «Афанасьевская ЦРБ»</t>
  </si>
  <si>
    <t>КОГБУЗ «Афанасьевская ЦРБ»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</si>
  <si>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</si>
  <si>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</si>
  <si>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</si>
  <si>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</si>
  <si>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ЦРБ»</t>
  </si>
  <si>
    <t>КОГБУЗ «Даровская ЦРБ»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</si>
  <si>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</si>
  <si>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</si>
  <si>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</si>
  <si>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</si>
  <si>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ЦРБ»</t>
  </si>
  <si>
    <t>КОГБУЗ «Куменская ЦРБ»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</si>
  <si>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</si>
  <si>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</si>
  <si>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</si>
  <si>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</si>
  <si>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ЦРБ»</t>
  </si>
  <si>
    <t>КОГБУЗ «Нагорская ЦРБ» Итог</t>
  </si>
  <si>
    <t>КОГБУЗ «Оричевская ЦРБ»</t>
  </si>
  <si>
    <t>КОГБУЗ «Оричевская ЦРБ»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</si>
  <si>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</si>
  <si>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</si>
  <si>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«Тужинская ЦРБ»</t>
  </si>
  <si>
    <t>КОГБУЗ «Тужинская ЦРБ» Итог</t>
  </si>
  <si>
    <t>КОГБУЗ «Унинская ЦРБ»</t>
  </si>
  <si>
    <t>КОГБУЗ «Унинская ЦРБ»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</si>
  <si>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</si>
  <si>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</si>
  <si>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</si>
  <si>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</si>
  <si>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2023 год
</t>
  </si>
  <si>
    <t>КОГБУЗ «Кильмезская ЦРБ»</t>
  </si>
  <si>
    <t>КОГБУЗ «Кильмезская ЦРБ» Итог</t>
  </si>
  <si>
    <t>КОГБУЗ «Подосиновская ЦРБ имени Н.В. Отрокова»</t>
  </si>
  <si>
    <t>КОГБУЗ «Подосиновская ЦРБ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</si>
  <si>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</si>
  <si>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</si>
  <si>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</si>
  <si>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</si>
  <si>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2023 год</t>
  </si>
  <si>
    <t>КОГБСЭУЗ «Кировское областное бюро СМЭ»</t>
  </si>
  <si>
    <t>КОГБСЭУЗ «Кировское областное бюро СМЭ» Итог</t>
  </si>
  <si>
    <t>Распределение объемов и финансовых средств на оказание медицинской помощи с применением позитронной эмиссионной томографии, 
совмещенной с компьютерной томографией с туморотропными радиофармпрепаратами, в амбулаторных условиях на 2023 год</t>
  </si>
  <si>
    <t>ООО «ЯМТ»</t>
  </si>
  <si>
    <t>ООО «ЯМТ» Итог</t>
  </si>
  <si>
    <t xml:space="preserve">Распределение объемов и финансовых средств на проведение лабораторного тестирования групп риска на выявление COVID-19 на 2023 год
</t>
  </si>
  <si>
    <t>Код услуги</t>
  </si>
  <si>
    <t>Наименование услуги</t>
  </si>
  <si>
    <t>Плановый объем (услуги)</t>
  </si>
  <si>
    <t>Тариф (руб.)</t>
  </si>
  <si>
    <t xml:space="preserve">Сумма затрат (руб.) </t>
  </si>
  <si>
    <t>А13.29.006.999</t>
  </si>
  <si>
    <t>Доабортное консультирование беременных женщин</t>
  </si>
  <si>
    <t>КОГБУЗ "Кировский областной клинический перинатальный центр"</t>
  </si>
  <si>
    <t>КОГКБУЗ "Больница скорой медицинской помощи"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</si>
  <si>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(доабортное консультирование беременных женщин) в амбулаторных условиях на 2023 год
</t>
  </si>
  <si>
    <t>КОГКБУЗ "Больница скорой медицинской помощи" Итог</t>
  </si>
  <si>
    <t>Приложение № 1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</si>
  <si>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</si>
  <si>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</si>
  <si>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Распределение объемов и финансовых средств высокотехнологичной медицинской помощи на 2023 год</t>
  </si>
  <si>
    <t>1. В стационарных условиях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</si>
  <si>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</si>
  <si>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</si>
  <si>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</si>
  <si>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</si>
  <si>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</si>
  <si>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</si>
  <si>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</si>
  <si>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</si>
  <si>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</si>
  <si>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</si>
  <si>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</si>
  <si>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</si>
  <si>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</si>
  <si>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</si>
  <si>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</si>
  <si>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</si>
  <si>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</si>
  <si>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</si>
  <si>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</si>
  <si>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</si>
  <si>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</si>
  <si>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</si>
  <si>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</si>
  <si>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</si>
  <si>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</si>
  <si>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</si>
  <si>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</si>
  <si>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</si>
  <si>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</si>
  <si>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</si>
  <si>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решением комиссии по разработке Территориальной</t>
  </si>
  <si>
    <t>программы обязательного медицинского страхования</t>
  </si>
  <si>
    <t>Распределение объемов и финансовых средств на оказание услуг проведения заместительной почечной терапии методами диализа на 2023 год</t>
  </si>
  <si>
    <t>Условия оказания медицинской помощи</t>
  </si>
  <si>
    <t>Наименование услуги
(клинико-статистической группы заболеваний)</t>
  </si>
  <si>
    <t>Единица оплаты</t>
  </si>
  <si>
    <t>Тариф с РК (руб.)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</si>
  <si>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</si>
  <si>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</si>
  <si>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</si>
  <si>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</si>
  <si>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КСГ (сутки)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</si>
  <si>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</si>
  <si>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</si>
  <si>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</si>
  <si>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</si>
  <si>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</si>
  <si>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КСГ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</si>
  <si>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</si>
  <si>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</si>
  <si>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</si>
  <si>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</si>
  <si>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</si>
  <si>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 xml:space="preserve">Гемодиализ интермиттирующий высокопоточный 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</si>
  <si>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</si>
  <si>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</si>
  <si>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</si>
  <si>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</si>
  <si>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</si>
  <si>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</si>
  <si>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</si>
  <si>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</si>
  <si>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</si>
  <si>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</si>
  <si>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</si>
  <si>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</si>
  <si>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</si>
  <si>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A18.05.002.005</t>
  </si>
  <si>
    <t>Гемодиализ продолжительный</t>
  </si>
  <si>
    <t>КСГ (день обмена)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</si>
  <si>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</si>
  <si>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</si>
  <si>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</si>
  <si>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</si>
  <si>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</si>
  <si>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</si>
  <si>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</si>
  <si>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</si>
  <si>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</si>
  <si>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</si>
  <si>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</si>
  <si>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</si>
  <si>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</si>
  <si>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Код</t>
  </si>
  <si>
    <t>Наименование законченного случая лечения</t>
  </si>
  <si>
    <t>Плановый объем (вызовы)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</si>
  <si>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</si>
  <si>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</si>
  <si>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</si>
  <si>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2023 год</t>
  </si>
  <si>
    <t>Наименование этапов проведения ЭКО</t>
  </si>
  <si>
    <t>Плановый объем 
(случаи)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</si>
  <si>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</si>
  <si>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</si>
  <si>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</si>
  <si>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</si>
  <si>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</si>
  <si>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</si>
  <si>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 Итог</t>
  </si>
  <si>
    <t>Распределение объемов и финансовых средств по случаям оказания экстракорпорального оплодотворения в условиях дневного стационара на 2023 год</t>
  </si>
  <si>
    <t>ООО "Клиника Нуриевых-Киров"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</si>
  <si>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</si>
  <si>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Приложение № 2</t>
  </si>
  <si>
    <t>Приложение № 3</t>
  </si>
  <si>
    <t>Приложение № 4</t>
  </si>
  <si>
    <t>Приложение № 5</t>
  </si>
  <si>
    <t>Приложение № 5.1</t>
  </si>
  <si>
    <t>Приложение № 5.2</t>
  </si>
  <si>
    <t>Приложение № 5.3</t>
  </si>
  <si>
    <t>Приложение № 5.4</t>
  </si>
  <si>
    <t>Приложение № 5.5</t>
  </si>
  <si>
    <t>Приложение № 5.6</t>
  </si>
  <si>
    <t>Приложение № 6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</si>
  <si>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2023 год</t>
  </si>
  <si>
    <t>Приложение № 7</t>
  </si>
  <si>
    <t xml:space="preserve">КОГБУЗ «Кировская городская больница № 2» </t>
  </si>
  <si>
    <t>КОГБУЗ «Арбажская центральная районная больница»</t>
  </si>
  <si>
    <t>КОГБУЗ «Белохолуницкая ЦРБ»</t>
  </si>
  <si>
    <t>КОГБУЗ «Малмыжская центральная районная больница»</t>
  </si>
  <si>
    <t>КОГБУЗ «Немская центральная районная больница»</t>
  </si>
  <si>
    <t>КОГБУЗ «Пижанская ЦРБ»</t>
  </si>
  <si>
    <t>КОГБУЗ «Санчурская ЦРБ им. А.И. Прохорова»</t>
  </si>
  <si>
    <t>КОГБУЗ «Тужинская центральная районная больница»</t>
  </si>
  <si>
    <t>КОГБУЗ «Вятскополянская центральная районная больница»2</t>
  </si>
  <si>
    <t>Кировской области от 29.12.2022 № 21/12</t>
  </si>
  <si>
    <t>Приложение № 5.7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</si>
  <si>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</si>
  <si>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Реестровый номер МО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</si>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</sst>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  <numFmt numFmtId="166" formatCode="#,##0.000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84">
    <xf numFmtId="0" fontId="0" fillId="0" borderId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6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6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4" borderId="0" applyNumberFormat="0" applyBorder="0" applyAlignment="0" applyProtection="0"/>
    <xf numFmtId="0" fontId="27" fillId="38" borderId="0" applyNumberFormat="0" applyBorder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9" fillId="56" borderId="35" applyNumberFormat="0" applyAlignment="0" applyProtection="0"/>
    <xf numFmtId="165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9" borderId="0" applyNumberFormat="0" applyBorder="0" applyAlignment="0" applyProtection="0"/>
    <xf numFmtId="0" fontId="33" fillId="0" borderId="36" applyNumberFormat="0" applyFill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5" fillId="0" borderId="0" applyNumberFormat="0" applyFill="0" applyBorder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7" fillId="0" borderId="39" applyNumberFormat="0" applyFill="0" applyAlignment="0" applyProtection="0"/>
    <xf numFmtId="0" fontId="38" fillId="57" borderId="0" applyNumberFormat="0" applyBorder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6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37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38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6" borderId="3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7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8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8" borderId="40" applyNumberFormat="0" applyFont="0" applyAlignment="0" applyProtection="0"/>
    <xf numFmtId="0" fontId="25" fillId="58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8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8" borderId="40" applyNumberFormat="0" applyFont="0" applyAlignment="0" applyProtection="0"/>
    <xf numFmtId="0" fontId="46" fillId="58" borderId="40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39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9" borderId="0" applyNumberFormat="0" applyBorder="0" applyAlignment="0" applyProtection="0"/>
  </cellStyleXfs>
  <cellXfs count="314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3" fontId="17" fillId="0" borderId="0" xfId="0" applyNumberFormat="1" applyFont="1"/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1" xfId="0" applyNumberFormat="1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3" fontId="17" fillId="0" borderId="13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21" fillId="33" borderId="13" xfId="0" applyFont="1" applyFill="1" applyBorder="1" applyAlignment="1">
      <alignment vertical="top"/>
    </xf>
    <xf numFmtId="0" fontId="21" fillId="33" borderId="16" xfId="0" applyFont="1" applyFill="1" applyBorder="1" applyAlignment="1">
      <alignment vertical="top"/>
    </xf>
    <xf numFmtId="3" fontId="21" fillId="33" borderId="13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17" fillId="0" borderId="18" xfId="0" applyFont="1" applyBorder="1" applyAlignment="1">
      <alignment vertical="top" wrapText="1"/>
    </xf>
    <xf numFmtId="3" fontId="21" fillId="34" borderId="11" xfId="0" applyNumberFormat="1" applyFont="1" applyFill="1" applyBorder="1" applyAlignment="1">
      <alignment vertical="top"/>
    </xf>
    <xf numFmtId="3" fontId="20" fillId="0" borderId="0" xfId="0" applyNumberFormat="1" applyFont="1" applyFill="1"/>
    <xf numFmtId="4" fontId="20" fillId="0" borderId="0" xfId="0" applyNumberFormat="1" applyFont="1"/>
    <xf numFmtId="0" fontId="20" fillId="0" borderId="0" xfId="0" applyFont="1" applyAlignment="1">
      <alignment wrapText="1"/>
    </xf>
    <xf numFmtId="3" fontId="20" fillId="0" borderId="0" xfId="0" applyNumberFormat="1" applyFo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0" fontId="18" fillId="0" borderId="0" xfId="0" applyFont="1" applyFill="1" applyAlignment="1">
      <alignment horizontal="right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0" fontId="21" fillId="0" borderId="19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3" fontId="21" fillId="0" borderId="19" xfId="0" applyNumberFormat="1" applyFont="1" applyBorder="1" applyAlignment="1">
      <alignment horizontal="center" vertical="top" wrapText="1"/>
    </xf>
    <xf numFmtId="4" fontId="21" fillId="0" borderId="19" xfId="0" applyNumberFormat="1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21" fillId="35" borderId="13" xfId="0" applyFont="1" applyFill="1" applyBorder="1" applyAlignment="1">
      <alignment vertical="top"/>
    </xf>
    <xf numFmtId="0" fontId="21" fillId="35" borderId="16" xfId="0" applyFont="1" applyFill="1" applyBorder="1" applyAlignment="1">
      <alignment vertical="top"/>
    </xf>
    <xf numFmtId="3" fontId="21" fillId="35" borderId="13" xfId="0" applyNumberFormat="1" applyFont="1" applyFill="1" applyBorder="1" applyAlignment="1">
      <alignment vertical="top"/>
    </xf>
    <xf numFmtId="4" fontId="21" fillId="35" borderId="10" xfId="0" applyNumberFormat="1" applyFont="1" applyFill="1" applyBorder="1" applyAlignment="1">
      <alignment vertical="top"/>
    </xf>
    <xf numFmtId="4" fontId="21" fillId="35" borderId="19" xfId="0" applyNumberFormat="1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24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3" fontId="21" fillId="33" borderId="26" xfId="0" applyNumberFormat="1" applyFont="1" applyFill="1" applyBorder="1" applyAlignment="1">
      <alignment vertical="top"/>
    </xf>
    <xf numFmtId="0" fontId="17" fillId="0" borderId="0" xfId="0" applyFont="1" applyFill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21" fillId="0" borderId="0" xfId="0" applyFont="1" applyBorder="1" applyAlignment="1">
      <alignment vertical="top" wrapText="1"/>
    </xf>
    <xf numFmtId="3" fontId="21" fillId="33" borderId="11" xfId="0" applyNumberFormat="1" applyFont="1" applyFill="1" applyBorder="1" applyAlignment="1">
      <alignment vertical="top"/>
    </xf>
    <xf numFmtId="3" fontId="21" fillId="0" borderId="10" xfId="0" applyNumberFormat="1" applyFont="1" applyBorder="1" applyAlignment="1">
      <alignment horizontal="center" vertical="top" wrapText="1"/>
    </xf>
    <xf numFmtId="3" fontId="21" fillId="33" borderId="28" xfId="0" applyNumberFormat="1" applyFont="1" applyFill="1" applyBorder="1" applyAlignment="1">
      <alignment vertical="top"/>
    </xf>
    <xf numFmtId="4" fontId="17" fillId="0" borderId="0" xfId="0" applyNumberFormat="1" applyFont="1" applyAlignment="1">
      <alignment vertical="center"/>
    </xf>
    <xf numFmtId="0" fontId="18" fillId="0" borderId="0" xfId="0" applyFont="1" applyFill="1" applyAlignment="1">
      <alignment horizontal="left"/>
    </xf>
    <xf numFmtId="0" fontId="17" fillId="0" borderId="20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30" xfId="0" applyFont="1" applyBorder="1"/>
    <xf numFmtId="0" fontId="17" fillId="0" borderId="18" xfId="0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4" fontId="17" fillId="0" borderId="0" xfId="0" applyNumberFormat="1" applyFont="1"/>
    <xf numFmtId="0" fontId="17" fillId="0" borderId="30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36" borderId="32" xfId="0" applyFont="1" applyFill="1" applyBorder="1" applyAlignment="1">
      <alignment horizontal="center" vertical="top"/>
    </xf>
    <xf numFmtId="0" fontId="17" fillId="36" borderId="32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/>
    </xf>
    <xf numFmtId="3" fontId="24" fillId="0" borderId="0" xfId="0" applyNumberFormat="1" applyFont="1"/>
    <xf numFmtId="0" fontId="17" fillId="0" borderId="0" xfId="0" applyFont="1" applyAlignment="1">
      <alignment horizontal="center" wrapText="1"/>
    </xf>
    <xf numFmtId="3" fontId="21" fillId="0" borderId="10" xfId="0" applyNumberFormat="1" applyFont="1" applyFill="1" applyBorder="1" applyAlignment="1">
      <alignment horizontal="center" vertical="top" wrapText="1"/>
    </xf>
    <xf numFmtId="4" fontId="21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0" fontId="17" fillId="0" borderId="13" xfId="0" applyFont="1" applyBorder="1" applyAlignment="1">
      <alignment horizontal="center"/>
    </xf>
    <xf numFmtId="0" fontId="17" fillId="0" borderId="13" xfId="0" applyFont="1" applyFill="1" applyBorder="1"/>
    <xf numFmtId="0" fontId="17" fillId="0" borderId="13" xfId="0" applyFont="1" applyBorder="1"/>
    <xf numFmtId="0" fontId="17" fillId="0" borderId="13" xfId="0" applyNumberFormat="1" applyFont="1" applyBorder="1" applyAlignment="1">
      <alignment wrapText="1"/>
    </xf>
    <xf numFmtId="4" fontId="17" fillId="0" borderId="10" xfId="0" applyNumberFormat="1" applyFont="1" applyBorder="1" applyAlignment="1">
      <alignment wrapText="1"/>
    </xf>
    <xf numFmtId="4" fontId="17" fillId="0" borderId="27" xfId="0" applyNumberFormat="1" applyFont="1" applyBorder="1" applyAlignment="1">
      <alignment wrapText="1"/>
    </xf>
    <xf numFmtId="0" fontId="21" fillId="35" borderId="43" xfId="0" applyFont="1" applyFill="1" applyBorder="1"/>
    <xf numFmtId="0" fontId="21" fillId="35" borderId="44" xfId="0" applyNumberFormat="1" applyFont="1" applyFill="1" applyBorder="1" applyAlignment="1">
      <alignment wrapText="1"/>
    </xf>
    <xf numFmtId="4" fontId="21" fillId="35" borderId="10" xfId="0" applyNumberFormat="1" applyFont="1" applyFill="1" applyBorder="1" applyAlignment="1">
      <alignment wrapText="1"/>
    </xf>
    <xf numFmtId="4" fontId="21" fillId="35" borderId="29" xfId="0" applyNumberFormat="1" applyFont="1" applyFill="1" applyBorder="1" applyAlignment="1">
      <alignment wrapText="1"/>
    </xf>
    <xf numFmtId="0" fontId="20" fillId="0" borderId="0" xfId="0" applyFont="1" applyAlignment="1">
      <alignment horizontal="center" wrapText="1"/>
    </xf>
    <xf numFmtId="0" fontId="55" fillId="0" borderId="10" xfId="0" applyFont="1" applyBorder="1" applyAlignment="1">
      <alignment horizontal="center" vertical="center" wrapText="1"/>
    </xf>
    <xf numFmtId="0" fontId="56" fillId="0" borderId="0" xfId="0" applyFont="1"/>
    <xf numFmtId="0" fontId="56" fillId="0" borderId="0" xfId="0" applyFont="1" applyAlignment="1">
      <alignment horizontal="center"/>
    </xf>
    <xf numFmtId="4" fontId="56" fillId="0" borderId="0" xfId="0" applyNumberFormat="1" applyFont="1" applyAlignment="1">
      <alignment horizontal="right"/>
    </xf>
    <xf numFmtId="4" fontId="57" fillId="0" borderId="0" xfId="0" applyNumberFormat="1" applyFont="1" applyAlignment="1">
      <alignment horizontal="left" vertical="top"/>
    </xf>
    <xf numFmtId="4" fontId="57" fillId="0" borderId="0" xfId="0" applyNumberFormat="1" applyFont="1" applyAlignment="1">
      <alignment horizontal="left" vertical="center"/>
    </xf>
    <xf numFmtId="0" fontId="59" fillId="0" borderId="0" xfId="0" applyFont="1" applyAlignment="1">
      <alignment vertical="center"/>
    </xf>
    <xf numFmtId="0" fontId="59" fillId="0" borderId="0" xfId="0" applyFont="1" applyAlignment="1"/>
    <xf numFmtId="0" fontId="59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  <xf numFmtId="4" fontId="56" fillId="0" borderId="0" xfId="0" applyNumberFormat="1" applyFont="1"/>
    <xf numFmtId="166" fontId="56" fillId="0" borderId="0" xfId="0" applyNumberFormat="1" applyFont="1"/>
    <xf numFmtId="0" fontId="56" fillId="0" borderId="0" xfId="0" applyFont="1" applyAlignment="1">
      <alignment vertical="top"/>
    </xf>
    <xf numFmtId="0" fontId="60" fillId="0" borderId="0" xfId="0" applyFont="1" applyBorder="1" applyAlignment="1">
      <alignment vertical="top"/>
    </xf>
    <xf numFmtId="0" fontId="59" fillId="0" borderId="0" xfId="0" applyFont="1" applyAlignment="1">
      <alignment horizontal="center" vertical="top" wrapText="1"/>
    </xf>
    <xf numFmtId="0" fontId="58" fillId="36" borderId="20" xfId="0" applyFont="1" applyFill="1" applyBorder="1" applyAlignment="1">
      <alignment vertical="center"/>
    </xf>
    <xf numFmtId="3" fontId="58" fillId="0" borderId="10" xfId="576" applyNumberFormat="1" applyFont="1" applyFill="1" applyBorder="1" applyAlignment="1">
      <alignment horizontal="center" vertical="center"/>
    </xf>
    <xf numFmtId="3" fontId="58" fillId="0" borderId="11" xfId="576" applyNumberFormat="1" applyFont="1" applyFill="1" applyBorder="1" applyAlignment="1">
      <alignment horizontal="center" vertical="center"/>
    </xf>
    <xf numFmtId="3" fontId="58" fillId="0" borderId="10" xfId="576" applyNumberFormat="1" applyFont="1" applyFill="1" applyBorder="1" applyAlignment="1">
      <alignment horizontal="right" vertical="center" wrapText="1"/>
    </xf>
    <xf numFmtId="4" fontId="58" fillId="0" borderId="10" xfId="576" applyNumberFormat="1" applyFont="1" applyFill="1" applyBorder="1" applyAlignment="1">
      <alignment horizontal="right" vertical="center" wrapText="1"/>
    </xf>
    <xf numFmtId="4" fontId="58" fillId="0" borderId="10" xfId="576" applyNumberFormat="1" applyFont="1" applyFill="1" applyBorder="1" applyAlignment="1">
      <alignment horizontal="right" vertical="center"/>
    </xf>
    <xf numFmtId="0" fontId="58" fillId="36" borderId="47" xfId="0" applyFont="1" applyFill="1" applyBorder="1" applyAlignment="1">
      <alignment vertical="center"/>
    </xf>
    <xf numFmtId="0" fontId="61" fillId="35" borderId="11" xfId="0" applyFont="1" applyFill="1" applyBorder="1" applyAlignment="1">
      <alignment vertical="center"/>
    </xf>
    <xf numFmtId="3" fontId="61" fillId="35" borderId="23" xfId="576" applyNumberFormat="1" applyFont="1" applyFill="1" applyBorder="1" applyAlignment="1">
      <alignment horizontal="center" vertical="center"/>
    </xf>
    <xf numFmtId="3" fontId="61" fillId="35" borderId="10" xfId="576" applyNumberFormat="1" applyFont="1" applyFill="1" applyBorder="1" applyAlignment="1">
      <alignment horizontal="right" vertical="center" wrapText="1"/>
    </xf>
    <xf numFmtId="4" fontId="61" fillId="35" borderId="10" xfId="576" applyNumberFormat="1" applyFont="1" applyFill="1" applyBorder="1" applyAlignment="1">
      <alignment horizontal="right" vertical="center" wrapText="1"/>
    </xf>
    <xf numFmtId="4" fontId="61" fillId="35" borderId="10" xfId="576" applyNumberFormat="1" applyFont="1" applyFill="1" applyBorder="1" applyAlignment="1">
      <alignment horizontal="right" vertical="center"/>
    </xf>
    <xf numFmtId="3" fontId="58" fillId="0" borderId="10" xfId="576" applyNumberFormat="1" applyFont="1" applyFill="1" applyBorder="1" applyAlignment="1">
      <alignment horizontal="center" vertical="center" wrapText="1"/>
    </xf>
    <xf numFmtId="3" fontId="58" fillId="0" borderId="11" xfId="576" applyNumberFormat="1" applyFont="1" applyFill="1" applyBorder="1" applyAlignment="1">
      <alignment horizontal="center" vertical="center" wrapText="1"/>
    </xf>
    <xf numFmtId="0" fontId="58" fillId="36" borderId="32" xfId="0" applyFont="1" applyFill="1" applyBorder="1" applyAlignment="1">
      <alignment horizontal="left" vertical="top" wrapText="1"/>
    </xf>
    <xf numFmtId="3" fontId="56" fillId="0" borderId="0" xfId="0" applyNumberFormat="1" applyFont="1"/>
    <xf numFmtId="3" fontId="61" fillId="35" borderId="10" xfId="576" applyNumberFormat="1" applyFont="1" applyFill="1" applyBorder="1" applyAlignment="1">
      <alignment horizontal="right" vertical="center"/>
    </xf>
    <xf numFmtId="0" fontId="58" fillId="36" borderId="20" xfId="0" applyFont="1" applyFill="1" applyBorder="1" applyAlignment="1">
      <alignment vertical="center" wrapText="1"/>
    </xf>
    <xf numFmtId="0" fontId="58" fillId="36" borderId="47" xfId="0" applyFont="1" applyFill="1" applyBorder="1" applyAlignment="1">
      <alignment vertical="center" wrapText="1"/>
    </xf>
    <xf numFmtId="0" fontId="58" fillId="36" borderId="11" xfId="0" applyFont="1" applyFill="1" applyBorder="1" applyAlignment="1">
      <alignment vertical="center" wrapText="1"/>
    </xf>
    <xf numFmtId="0" fontId="58" fillId="36" borderId="32" xfId="0" applyFont="1" applyFill="1" applyBorder="1" applyAlignment="1">
      <alignment vertical="center"/>
    </xf>
    <xf numFmtId="0" fontId="58" fillId="36" borderId="11" xfId="0" applyFont="1" applyFill="1" applyBorder="1" applyAlignment="1">
      <alignment vertical="center"/>
    </xf>
    <xf numFmtId="0" fontId="58" fillId="36" borderId="20" xfId="0" applyFont="1" applyFill="1" applyBorder="1" applyAlignment="1">
      <alignment horizontal="left" vertical="center" wrapText="1"/>
    </xf>
    <xf numFmtId="0" fontId="58" fillId="36" borderId="47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vertical="center" wrapText="1"/>
    </xf>
    <xf numFmtId="3" fontId="58" fillId="0" borderId="24" xfId="576" applyNumberFormat="1" applyFont="1" applyFill="1" applyBorder="1" applyAlignment="1">
      <alignment horizontal="center" vertical="center" wrapText="1"/>
    </xf>
    <xf numFmtId="0" fontId="58" fillId="36" borderId="45" xfId="0" applyFont="1" applyFill="1" applyBorder="1" applyAlignment="1">
      <alignment vertical="center" wrapText="1"/>
    </xf>
    <xf numFmtId="0" fontId="58" fillId="36" borderId="46" xfId="0" applyFont="1" applyFill="1" applyBorder="1" applyAlignment="1">
      <alignment vertical="center" wrapText="1"/>
    </xf>
    <xf numFmtId="3" fontId="61" fillId="35" borderId="10" xfId="576" applyNumberFormat="1" applyFont="1" applyFill="1" applyBorder="1" applyAlignment="1">
      <alignment horizontal="center" vertical="center"/>
    </xf>
    <xf numFmtId="3" fontId="58" fillId="0" borderId="11" xfId="576" applyNumberFormat="1" applyFont="1" applyFill="1" applyBorder="1" applyAlignment="1">
      <alignment horizontal="right" vertical="center" wrapText="1"/>
    </xf>
    <xf numFmtId="4" fontId="58" fillId="0" borderId="11" xfId="576" applyNumberFormat="1" applyFont="1" applyFill="1" applyBorder="1" applyAlignment="1">
      <alignment horizontal="right" vertical="center" wrapText="1"/>
    </xf>
    <xf numFmtId="0" fontId="58" fillId="0" borderId="11" xfId="0" applyFont="1" applyBorder="1" applyAlignment="1">
      <alignment vertical="center" wrapText="1"/>
    </xf>
    <xf numFmtId="0" fontId="58" fillId="36" borderId="19" xfId="0" applyFont="1" applyFill="1" applyBorder="1" applyAlignment="1">
      <alignment vertical="top" wrapText="1"/>
    </xf>
    <xf numFmtId="0" fontId="61" fillId="33" borderId="23" xfId="0" applyFont="1" applyFill="1" applyBorder="1" applyAlignment="1">
      <alignment vertical="center"/>
    </xf>
    <xf numFmtId="3" fontId="61" fillId="33" borderId="23" xfId="576" applyNumberFormat="1" applyFont="1" applyFill="1" applyBorder="1" applyAlignment="1">
      <alignment horizontal="center" vertical="center"/>
    </xf>
    <xf numFmtId="3" fontId="61" fillId="33" borderId="10" xfId="576" applyNumberFormat="1" applyFont="1" applyFill="1" applyBorder="1" applyAlignment="1">
      <alignment horizontal="right" vertical="center"/>
    </xf>
    <xf numFmtId="4" fontId="61" fillId="33" borderId="10" xfId="576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left" vertical="center"/>
    </xf>
    <xf numFmtId="3" fontId="58" fillId="0" borderId="0" xfId="576" applyNumberFormat="1" applyFont="1" applyFill="1" applyBorder="1" applyAlignment="1">
      <alignment horizontal="right" vertical="center" wrapText="1"/>
    </xf>
    <xf numFmtId="4" fontId="58" fillId="0" borderId="0" xfId="576" applyNumberFormat="1" applyFont="1" applyFill="1" applyBorder="1" applyAlignment="1">
      <alignment horizontal="right" vertical="center" wrapText="1"/>
    </xf>
    <xf numFmtId="0" fontId="60" fillId="0" borderId="0" xfId="0" applyFont="1" applyFill="1" applyBorder="1" applyAlignment="1"/>
    <xf numFmtId="0" fontId="61" fillId="0" borderId="0" xfId="0" applyFont="1" applyFill="1" applyBorder="1" applyAlignment="1">
      <alignment vertical="center"/>
    </xf>
    <xf numFmtId="3" fontId="61" fillId="0" borderId="0" xfId="576" applyNumberFormat="1" applyFont="1" applyFill="1" applyBorder="1" applyAlignment="1">
      <alignment horizontal="center" vertical="center"/>
    </xf>
    <xf numFmtId="3" fontId="61" fillId="0" borderId="0" xfId="576" applyNumberFormat="1" applyFont="1" applyFill="1" applyBorder="1" applyAlignment="1">
      <alignment horizontal="right" vertical="center" wrapText="1"/>
    </xf>
    <xf numFmtId="4" fontId="61" fillId="0" borderId="0" xfId="576" applyNumberFormat="1" applyFont="1" applyFill="1" applyBorder="1" applyAlignment="1">
      <alignment horizontal="right" vertical="center" wrapText="1"/>
    </xf>
    <xf numFmtId="0" fontId="58" fillId="36" borderId="19" xfId="0" applyFont="1" applyFill="1" applyBorder="1" applyAlignment="1">
      <alignment horizontal="left" vertical="center"/>
    </xf>
    <xf numFmtId="0" fontId="58" fillId="36" borderId="45" xfId="0" applyFont="1" applyFill="1" applyBorder="1" applyAlignment="1">
      <alignment horizontal="left" vertical="center"/>
    </xf>
    <xf numFmtId="0" fontId="58" fillId="36" borderId="46" xfId="0" applyFont="1" applyFill="1" applyBorder="1" applyAlignment="1">
      <alignment horizontal="left" vertical="center"/>
    </xf>
    <xf numFmtId="3" fontId="58" fillId="0" borderId="24" xfId="576" applyNumberFormat="1" applyFont="1" applyFill="1" applyBorder="1" applyAlignment="1">
      <alignment horizontal="center" vertical="center"/>
    </xf>
    <xf numFmtId="4" fontId="61" fillId="33" borderId="10" xfId="576" applyNumberFormat="1" applyFont="1" applyFill="1" applyBorder="1" applyAlignment="1">
      <alignment horizontal="center" vertical="center"/>
    </xf>
    <xf numFmtId="0" fontId="62" fillId="0" borderId="0" xfId="0" applyFont="1"/>
    <xf numFmtId="0" fontId="63" fillId="0" borderId="0" xfId="0" applyFont="1"/>
    <xf numFmtId="0" fontId="62" fillId="0" borderId="0" xfId="0" applyFont="1" applyBorder="1"/>
    <xf numFmtId="0" fontId="63" fillId="0" borderId="0" xfId="0" applyFont="1" applyBorder="1"/>
    <xf numFmtId="3" fontId="63" fillId="0" borderId="0" xfId="0" applyNumberFormat="1" applyFont="1" applyBorder="1"/>
    <xf numFmtId="4" fontId="63" fillId="0" borderId="0" xfId="0" applyNumberFormat="1" applyFont="1" applyBorder="1"/>
    <xf numFmtId="3" fontId="56" fillId="0" borderId="0" xfId="0" applyNumberFormat="1" applyFont="1" applyBorder="1"/>
    <xf numFmtId="0" fontId="56" fillId="0" borderId="0" xfId="0" applyFont="1" applyBorder="1"/>
    <xf numFmtId="0" fontId="58" fillId="0" borderId="0" xfId="0" applyFont="1" applyAlignment="1">
      <alignment horizontal="right"/>
    </xf>
    <xf numFmtId="0" fontId="64" fillId="0" borderId="0" xfId="0" applyFont="1" applyAlignment="1">
      <alignment horizontal="center" wrapText="1"/>
    </xf>
    <xf numFmtId="0" fontId="66" fillId="0" borderId="0" xfId="0" applyFont="1"/>
    <xf numFmtId="0" fontId="67" fillId="0" borderId="19" xfId="0" applyFont="1" applyFill="1" applyBorder="1" applyAlignment="1">
      <alignment horizontal="center" vertical="top" wrapText="1"/>
    </xf>
    <xf numFmtId="0" fontId="67" fillId="0" borderId="20" xfId="0" applyFont="1" applyFill="1" applyBorder="1" applyAlignment="1">
      <alignment horizontal="center" vertical="top" wrapText="1"/>
    </xf>
    <xf numFmtId="3" fontId="67" fillId="0" borderId="10" xfId="0" applyNumberFormat="1" applyFont="1" applyFill="1" applyBorder="1" applyAlignment="1">
      <alignment horizontal="center" vertical="top" wrapText="1"/>
    </xf>
    <xf numFmtId="4" fontId="67" fillId="0" borderId="10" xfId="0" applyNumberFormat="1" applyFont="1" applyFill="1" applyBorder="1" applyAlignment="1">
      <alignment horizontal="center" vertical="top" wrapText="1"/>
    </xf>
    <xf numFmtId="0" fontId="61" fillId="0" borderId="10" xfId="0" applyFont="1" applyFill="1" applyBorder="1" applyAlignment="1">
      <alignment horizontal="center" vertical="top" wrapText="1"/>
    </xf>
    <xf numFmtId="0" fontId="61" fillId="0" borderId="10" xfId="0" applyFont="1" applyFill="1" applyBorder="1" applyAlignment="1">
      <alignment horizontal="center" vertical="top" wrapText="1"/>
    </xf>
    <xf numFmtId="0" fontId="58" fillId="0" borderId="0" xfId="0" applyFont="1" applyFill="1" applyAlignment="1">
      <alignment horizontal="right"/>
    </xf>
    <xf numFmtId="0" fontId="65" fillId="0" borderId="0" xfId="0" applyFont="1" applyAlignment="1"/>
    <xf numFmtId="0" fontId="67" fillId="0" borderId="10" xfId="0" applyFont="1" applyBorder="1" applyAlignment="1">
      <alignment horizontal="center" vertical="top" wrapText="1"/>
    </xf>
    <xf numFmtId="0" fontId="67" fillId="0" borderId="10" xfId="0" applyFont="1" applyBorder="1" applyAlignment="1">
      <alignment horizontal="center" vertical="top"/>
    </xf>
    <xf numFmtId="0" fontId="67" fillId="0" borderId="23" xfId="0" applyFont="1" applyBorder="1" applyAlignment="1">
      <alignment horizontal="center" vertical="top" wrapText="1"/>
    </xf>
    <xf numFmtId="0" fontId="57" fillId="0" borderId="10" xfId="0" applyFont="1" applyBorder="1" applyAlignment="1">
      <alignment horizontal="center" vertical="top"/>
    </xf>
    <xf numFmtId="0" fontId="57" fillId="0" borderId="10" xfId="0" applyFont="1" applyBorder="1" applyAlignment="1">
      <alignment horizontal="left" vertical="top" wrapText="1"/>
    </xf>
    <xf numFmtId="0" fontId="57" fillId="0" borderId="10" xfId="0" applyFont="1" applyBorder="1" applyAlignment="1">
      <alignment horizontal="right" vertical="top"/>
    </xf>
    <xf numFmtId="4" fontId="57" fillId="0" borderId="10" xfId="0" applyNumberFormat="1" applyFont="1" applyBorder="1" applyAlignment="1">
      <alignment horizontal="right" vertical="top"/>
    </xf>
    <xf numFmtId="0" fontId="67" fillId="33" borderId="10" xfId="0" applyFont="1" applyFill="1" applyBorder="1" applyAlignment="1">
      <alignment horizontal="right" vertical="center"/>
    </xf>
    <xf numFmtId="4" fontId="67" fillId="33" borderId="10" xfId="0" applyNumberFormat="1" applyFont="1" applyFill="1" applyBorder="1" applyAlignment="1">
      <alignment horizontal="right" vertical="center"/>
    </xf>
    <xf numFmtId="0" fontId="57" fillId="0" borderId="0" xfId="0" applyFont="1"/>
    <xf numFmtId="0" fontId="61" fillId="0" borderId="19" xfId="0" applyFont="1" applyBorder="1" applyAlignment="1">
      <alignment horizontal="center" vertical="top" wrapText="1"/>
    </xf>
    <xf numFmtId="3" fontId="61" fillId="0" borderId="19" xfId="0" applyNumberFormat="1" applyFont="1" applyFill="1" applyBorder="1" applyAlignment="1">
      <alignment horizontal="center" vertical="top" wrapText="1"/>
    </xf>
    <xf numFmtId="3" fontId="61" fillId="0" borderId="20" xfId="0" applyNumberFormat="1" applyFont="1" applyFill="1" applyBorder="1" applyAlignment="1">
      <alignment horizontal="center" vertical="top" wrapText="1"/>
    </xf>
    <xf numFmtId="3" fontId="61" fillId="0" borderId="10" xfId="0" applyNumberFormat="1" applyFont="1" applyFill="1" applyBorder="1" applyAlignment="1">
      <alignment horizontal="center" vertical="top" wrapText="1"/>
    </xf>
    <xf numFmtId="0" fontId="61" fillId="0" borderId="10" xfId="0" applyFont="1" applyFill="1" applyBorder="1" applyAlignment="1">
      <alignment horizontal="center" vertical="top" wrapText="1"/>
    </xf>
    <xf numFmtId="0" fontId="22" fillId="0" borderId="0" xfId="0" applyFont="1"/>
    <xf numFmtId="3" fontId="22" fillId="0" borderId="0" xfId="0" applyNumberFormat="1" applyFont="1" applyAlignment="1">
      <alignment wrapText="1"/>
    </xf>
    <xf numFmtId="4" fontId="57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center"/>
    </xf>
    <xf numFmtId="3" fontId="22" fillId="0" borderId="0" xfId="0" applyNumberFormat="1" applyFont="1" applyAlignment="1">
      <alignment vertical="center" wrapText="1"/>
    </xf>
    <xf numFmtId="0" fontId="24" fillId="0" borderId="0" xfId="0" applyFont="1" applyAlignment="1">
      <alignment vertical="center"/>
    </xf>
    <xf numFmtId="4" fontId="57" fillId="0" borderId="0" xfId="0" applyNumberFormat="1" applyFont="1" applyAlignment="1">
      <alignment horizontal="right" vertical="center"/>
    </xf>
    <xf numFmtId="4" fontId="57" fillId="0" borderId="0" xfId="0" applyNumberFormat="1" applyFont="1" applyFill="1" applyAlignment="1">
      <alignment horizontal="right" vertical="top"/>
    </xf>
    <xf numFmtId="3" fontId="66" fillId="0" borderId="0" xfId="0" applyNumberFormat="1" applyFont="1" applyAlignment="1">
      <alignment wrapText="1"/>
    </xf>
    <xf numFmtId="3" fontId="57" fillId="0" borderId="0" xfId="0" applyNumberFormat="1" applyFont="1"/>
    <xf numFmtId="4" fontId="24" fillId="0" borderId="0" xfId="0" applyNumberFormat="1" applyFont="1"/>
    <xf numFmtId="0" fontId="65" fillId="0" borderId="0" xfId="0" applyFont="1" applyAlignment="1">
      <alignment wrapText="1"/>
    </xf>
    <xf numFmtId="0" fontId="61" fillId="0" borderId="10" xfId="0" applyFont="1" applyBorder="1" applyAlignment="1">
      <alignment horizontal="center" vertical="top" wrapText="1"/>
    </xf>
    <xf numFmtId="0" fontId="67" fillId="0" borderId="11" xfId="0" applyFont="1" applyBorder="1" applyAlignment="1">
      <alignment horizontal="center" vertical="top" wrapText="1"/>
    </xf>
    <xf numFmtId="2" fontId="22" fillId="0" borderId="0" xfId="0" applyNumberFormat="1" applyFont="1"/>
    <xf numFmtId="0" fontId="57" fillId="0" borderId="20" xfId="0" applyFont="1" applyBorder="1" applyAlignment="1">
      <alignment horizontal="center" vertical="top"/>
    </xf>
    <xf numFmtId="0" fontId="57" fillId="0" borderId="48" xfId="0" applyFont="1" applyBorder="1" applyAlignment="1">
      <alignment vertical="top" wrapText="1"/>
    </xf>
    <xf numFmtId="0" fontId="57" fillId="0" borderId="48" xfId="0" applyFont="1" applyBorder="1" applyAlignment="1">
      <alignment vertical="top"/>
    </xf>
    <xf numFmtId="0" fontId="57" fillId="0" borderId="13" xfId="0" applyFont="1" applyBorder="1" applyAlignment="1">
      <alignment vertical="top"/>
    </xf>
    <xf numFmtId="0" fontId="57" fillId="0" borderId="30" xfId="0" applyFont="1" applyBorder="1" applyAlignment="1">
      <alignment horizontal="center" vertical="top"/>
    </xf>
    <xf numFmtId="0" fontId="57" fillId="0" borderId="18" xfId="0" applyFont="1" applyBorder="1" applyAlignment="1">
      <alignment vertical="top" wrapText="1"/>
    </xf>
    <xf numFmtId="0" fontId="67" fillId="35" borderId="13" xfId="0" applyFont="1" applyFill="1" applyBorder="1" applyAlignment="1">
      <alignment vertical="top"/>
    </xf>
    <xf numFmtId="0" fontId="67" fillId="35" borderId="16" xfId="0" applyFont="1" applyFill="1" applyBorder="1" applyAlignment="1">
      <alignment vertical="top"/>
    </xf>
    <xf numFmtId="0" fontId="67" fillId="33" borderId="13" xfId="0" applyFont="1" applyFill="1" applyBorder="1" applyAlignment="1">
      <alignment vertical="top"/>
    </xf>
    <xf numFmtId="0" fontId="67" fillId="33" borderId="16" xfId="0" applyFont="1" applyFill="1" applyBorder="1" applyAlignment="1">
      <alignment vertical="top"/>
    </xf>
    <xf numFmtId="0" fontId="57" fillId="0" borderId="49" xfId="0" applyFont="1" applyBorder="1" applyAlignment="1">
      <alignment horizontal="center" vertical="top"/>
    </xf>
    <xf numFmtId="0" fontId="57" fillId="0" borderId="13" xfId="0" applyFont="1" applyBorder="1" applyAlignment="1">
      <alignment vertical="top" wrapText="1"/>
    </xf>
    <xf numFmtId="0" fontId="57" fillId="0" borderId="18" xfId="0" applyFont="1" applyBorder="1" applyAlignment="1">
      <alignment vertical="top"/>
    </xf>
    <xf numFmtId="0" fontId="58" fillId="0" borderId="13" xfId="0" applyFont="1" applyFill="1" applyBorder="1" applyAlignment="1">
      <alignment vertical="top" wrapText="1"/>
    </xf>
    <xf numFmtId="0" fontId="57" fillId="0" borderId="10" xfId="0" applyFont="1" applyBorder="1" applyAlignment="1">
      <alignment vertical="top"/>
    </xf>
    <xf numFmtId="0" fontId="67" fillId="35" borderId="16" xfId="0" applyFont="1" applyFill="1" applyBorder="1" applyAlignment="1">
      <alignment vertical="top" wrapText="1"/>
    </xf>
    <xf numFmtId="4" fontId="67" fillId="34" borderId="10" xfId="0" applyNumberFormat="1" applyFont="1" applyFill="1" applyBorder="1" applyAlignment="1">
      <alignment vertical="top"/>
    </xf>
    <xf numFmtId="3" fontId="57" fillId="0" borderId="0" xfId="0" applyNumberFormat="1" applyFont="1" applyAlignment="1">
      <alignment wrapText="1"/>
    </xf>
    <xf numFmtId="0" fontId="67" fillId="35" borderId="10" xfId="0" applyFont="1" applyFill="1" applyBorder="1" applyAlignment="1">
      <alignment vertical="top"/>
    </xf>
    <xf numFmtId="4" fontId="57" fillId="0" borderId="10" xfId="0" applyNumberFormat="1" applyFont="1" applyBorder="1" applyAlignment="1">
      <alignment vertical="top"/>
    </xf>
    <xf numFmtId="4" fontId="67" fillId="35" borderId="10" xfId="0" applyNumberFormat="1" applyFont="1" applyFill="1" applyBorder="1" applyAlignment="1">
      <alignment vertical="top"/>
    </xf>
    <xf numFmtId="3" fontId="57" fillId="0" borderId="0" xfId="0" applyNumberFormat="1" applyFont="1" applyAlignment="1">
      <alignment horizontal="left" vertical="top"/>
    </xf>
    <xf numFmtId="4" fontId="61" fillId="0" borderId="10" xfId="0" applyNumberFormat="1" applyFont="1" applyFill="1" applyBorder="1" applyAlignment="1">
      <alignment horizontal="center" vertical="top" wrapText="1"/>
    </xf>
    <xf numFmtId="0" fontId="67" fillId="33" borderId="16" xfId="0" applyFont="1" applyFill="1" applyBorder="1" applyAlignment="1">
      <alignment vertical="top" wrapText="1"/>
    </xf>
    <xf numFmtId="0" fontId="20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vertical="top"/>
    </xf>
    <xf numFmtId="4" fontId="20" fillId="0" borderId="0" xfId="0" applyNumberFormat="1" applyFont="1" applyAlignment="1">
      <alignment vertical="top" wrapText="1"/>
    </xf>
    <xf numFmtId="4" fontId="20" fillId="0" borderId="0" xfId="0" applyNumberFormat="1" applyFont="1" applyAlignment="1">
      <alignment vertical="top"/>
    </xf>
    <xf numFmtId="4" fontId="58" fillId="0" borderId="0" xfId="0" applyNumberFormat="1" applyFont="1" applyAlignment="1">
      <alignment horizontal="right" vertical="top"/>
    </xf>
    <xf numFmtId="3" fontId="64" fillId="0" borderId="0" xfId="0" applyNumberFormat="1" applyFont="1" applyAlignment="1">
      <alignment horizontal="center" vertical="top" wrapText="1"/>
    </xf>
    <xf numFmtId="4" fontId="64" fillId="0" borderId="0" xfId="0" applyNumberFormat="1" applyFont="1" applyAlignment="1">
      <alignment horizontal="center" vertical="top" wrapText="1"/>
    </xf>
    <xf numFmtId="0" fontId="57" fillId="0" borderId="0" xfId="0" applyFont="1" applyAlignment="1">
      <alignment vertical="top"/>
    </xf>
    <xf numFmtId="3" fontId="57" fillId="0" borderId="10" xfId="0" applyNumberFormat="1" applyFont="1" applyBorder="1" applyAlignment="1">
      <alignment vertical="top" wrapText="1"/>
    </xf>
    <xf numFmtId="4" fontId="57" fillId="0" borderId="10" xfId="0" applyNumberFormat="1" applyFont="1" applyBorder="1" applyAlignment="1">
      <alignment vertical="top" wrapText="1"/>
    </xf>
    <xf numFmtId="3" fontId="67" fillId="35" borderId="10" xfId="0" applyNumberFormat="1" applyFont="1" applyFill="1" applyBorder="1" applyAlignment="1">
      <alignment vertical="top" wrapText="1"/>
    </xf>
    <xf numFmtId="4" fontId="67" fillId="35" borderId="10" xfId="0" applyNumberFormat="1" applyFont="1" applyFill="1" applyBorder="1" applyAlignment="1">
      <alignment vertical="top" wrapText="1"/>
    </xf>
    <xf numFmtId="3" fontId="67" fillId="33" borderId="10" xfId="0" applyNumberFormat="1" applyFont="1" applyFill="1" applyBorder="1" applyAlignment="1">
      <alignment vertical="top" wrapText="1"/>
    </xf>
    <xf numFmtId="4" fontId="67" fillId="33" borderId="10" xfId="0" applyNumberFormat="1" applyFont="1" applyFill="1" applyBorder="1" applyAlignment="1">
      <alignment vertical="top" wrapText="1"/>
    </xf>
    <xf numFmtId="4" fontId="67" fillId="33" borderId="10" xfId="0" applyNumberFormat="1" applyFont="1" applyFill="1" applyBorder="1" applyAlignment="1">
      <alignment vertical="top"/>
    </xf>
    <xf numFmtId="3" fontId="67" fillId="34" borderId="10" xfId="0" applyNumberFormat="1" applyFont="1" applyFill="1" applyBorder="1" applyAlignment="1">
      <alignment vertical="top" wrapText="1"/>
    </xf>
    <xf numFmtId="4" fontId="67" fillId="34" borderId="10" xfId="0" applyNumberFormat="1" applyFont="1" applyFill="1" applyBorder="1" applyAlignment="1">
      <alignment vertical="top" wrapText="1"/>
    </xf>
    <xf numFmtId="0" fontId="57" fillId="0" borderId="0" xfId="0" applyFont="1" applyAlignment="1">
      <alignment vertical="top" wrapText="1"/>
    </xf>
    <xf numFmtId="0" fontId="57" fillId="0" borderId="0" xfId="0" applyFont="1" applyAlignment="1">
      <alignment horizontal="center" vertical="top"/>
    </xf>
    <xf numFmtId="3" fontId="57" fillId="0" borderId="0" xfId="0" applyNumberFormat="1" applyFont="1" applyAlignment="1">
      <alignment vertical="top" wrapText="1"/>
    </xf>
    <xf numFmtId="4" fontId="57" fillId="0" borderId="0" xfId="0" applyNumberFormat="1" applyFont="1" applyAlignment="1">
      <alignment vertical="top" wrapText="1"/>
    </xf>
    <xf numFmtId="4" fontId="57" fillId="0" borderId="0" xfId="0" applyNumberFormat="1" applyFont="1" applyAlignment="1">
      <alignment vertical="top"/>
    </xf>
    <xf numFmtId="3" fontId="20" fillId="0" borderId="0" xfId="0" applyNumberFormat="1" applyFont="1" applyAlignment="1">
      <alignment vertical="top" wrapText="1"/>
    </xf>
    <xf numFmtId="0" fontId="21" fillId="34" borderId="11" xfId="0" applyFont="1" applyFill="1" applyBorder="1" applyAlignment="1">
      <alignment vertical="top"/>
    </xf>
    <xf numFmtId="0" fontId="21" fillId="34" borderId="23" xfId="0" applyFont="1" applyFill="1" applyBorder="1" applyAlignment="1">
      <alignment vertical="top"/>
    </xf>
    <xf numFmtId="0" fontId="21" fillId="34" borderId="24" xfId="0" applyFont="1" applyFill="1" applyBorder="1" applyAlignment="1">
      <alignment vertical="top"/>
    </xf>
    <xf numFmtId="4" fontId="17" fillId="0" borderId="19" xfId="0" applyNumberFormat="1" applyFont="1" applyBorder="1" applyAlignment="1">
      <alignment vertical="top"/>
    </xf>
    <xf numFmtId="4" fontId="17" fillId="0" borderId="51" xfId="0" applyNumberFormat="1" applyFont="1" applyBorder="1" applyAlignment="1">
      <alignment vertical="top"/>
    </xf>
    <xf numFmtId="4" fontId="21" fillId="35" borderId="51" xfId="0" applyNumberFormat="1" applyFont="1" applyFill="1" applyBorder="1" applyAlignment="1">
      <alignment vertical="top"/>
    </xf>
    <xf numFmtId="4" fontId="21" fillId="33" borderId="52" xfId="0" applyNumberFormat="1" applyFont="1" applyFill="1" applyBorder="1" applyAlignment="1">
      <alignment vertical="top"/>
    </xf>
    <xf numFmtId="4" fontId="21" fillId="34" borderId="11" xfId="0" applyNumberFormat="1" applyFont="1" applyFill="1" applyBorder="1" applyAlignment="1">
      <alignment vertical="top"/>
    </xf>
    <xf numFmtId="0" fontId="58" fillId="0" borderId="0" xfId="0" applyFont="1" applyFill="1" applyAlignment="1">
      <alignment horizontal="left"/>
    </xf>
    <xf numFmtId="3" fontId="58" fillId="0" borderId="0" xfId="0" applyNumberFormat="1" applyFont="1" applyFill="1" applyAlignment="1">
      <alignment horizontal="left" vertical="top"/>
    </xf>
    <xf numFmtId="0" fontId="54" fillId="0" borderId="19" xfId="0" applyFont="1" applyBorder="1" applyAlignment="1">
      <alignment horizontal="center" vertical="top" wrapText="1"/>
    </xf>
    <xf numFmtId="0" fontId="58" fillId="36" borderId="20" xfId="0" applyFont="1" applyFill="1" applyBorder="1" applyAlignment="1">
      <alignment horizontal="left" vertical="top" wrapText="1"/>
    </xf>
    <xf numFmtId="0" fontId="58" fillId="36" borderId="32" xfId="0" applyFont="1" applyFill="1" applyBorder="1" applyAlignment="1">
      <alignment horizontal="left" vertical="top" wrapText="1"/>
    </xf>
    <xf numFmtId="0" fontId="59" fillId="0" borderId="0" xfId="0" applyFont="1" applyAlignment="1">
      <alignment horizontal="center" vertical="center"/>
    </xf>
    <xf numFmtId="0" fontId="58" fillId="0" borderId="19" xfId="0" applyFont="1" applyBorder="1" applyAlignment="1">
      <alignment horizontal="center" vertical="top"/>
    </xf>
    <xf numFmtId="0" fontId="58" fillId="0" borderId="45" xfId="0" applyFont="1" applyBorder="1" applyAlignment="1">
      <alignment horizontal="center" vertical="top"/>
    </xf>
    <xf numFmtId="0" fontId="58" fillId="0" borderId="46" xfId="0" applyFont="1" applyBorder="1" applyAlignment="1">
      <alignment horizontal="center" vertical="top"/>
    </xf>
    <xf numFmtId="0" fontId="58" fillId="0" borderId="19" xfId="0" applyFont="1" applyBorder="1" applyAlignment="1">
      <alignment horizontal="left" vertical="top" wrapText="1"/>
    </xf>
    <xf numFmtId="0" fontId="58" fillId="0" borderId="45" xfId="0" applyFont="1" applyBorder="1" applyAlignment="1">
      <alignment horizontal="left" vertical="top" wrapText="1"/>
    </xf>
    <xf numFmtId="0" fontId="58" fillId="0" borderId="46" xfId="0" applyFont="1" applyBorder="1" applyAlignment="1">
      <alignment horizontal="left" vertical="top" wrapText="1"/>
    </xf>
    <xf numFmtId="0" fontId="58" fillId="0" borderId="20" xfId="0" applyFont="1" applyBorder="1" applyAlignment="1">
      <alignment horizontal="left" vertical="top" wrapText="1"/>
    </xf>
    <xf numFmtId="0" fontId="58" fillId="0" borderId="32" xfId="0" applyFont="1" applyBorder="1" applyAlignment="1">
      <alignment horizontal="left" vertical="top" wrapText="1"/>
    </xf>
    <xf numFmtId="0" fontId="58" fillId="0" borderId="47" xfId="0" applyFont="1" applyBorder="1" applyAlignment="1">
      <alignment horizontal="left" vertical="top" wrapText="1"/>
    </xf>
    <xf numFmtId="0" fontId="58" fillId="36" borderId="47" xfId="0" applyFont="1" applyFill="1" applyBorder="1" applyAlignment="1">
      <alignment horizontal="left" vertical="top" wrapText="1"/>
    </xf>
    <xf numFmtId="3" fontId="61" fillId="0" borderId="0" xfId="576" applyNumberFormat="1" applyFont="1" applyFill="1" applyBorder="1" applyAlignment="1">
      <alignment horizontal="center" vertical="center"/>
    </xf>
    <xf numFmtId="0" fontId="58" fillId="36" borderId="19" xfId="0" applyFont="1" applyFill="1" applyBorder="1" applyAlignment="1">
      <alignment horizontal="left" vertical="top"/>
    </xf>
    <xf numFmtId="0" fontId="58" fillId="36" borderId="45" xfId="0" applyFont="1" applyFill="1" applyBorder="1" applyAlignment="1">
      <alignment horizontal="left" vertical="top"/>
    </xf>
    <xf numFmtId="0" fontId="61" fillId="33" borderId="11" xfId="0" applyFont="1" applyFill="1" applyBorder="1" applyAlignment="1">
      <alignment horizontal="left" vertical="center"/>
    </xf>
    <xf numFmtId="0" fontId="61" fillId="33" borderId="23" xfId="0" applyFont="1" applyFill="1" applyBorder="1" applyAlignment="1">
      <alignment horizontal="left" vertical="center"/>
    </xf>
    <xf numFmtId="0" fontId="58" fillId="0" borderId="10" xfId="0" applyFont="1" applyBorder="1" applyAlignment="1">
      <alignment horizontal="center" vertical="top"/>
    </xf>
    <xf numFmtId="0" fontId="58" fillId="36" borderId="19" xfId="0" applyFont="1" applyFill="1" applyBorder="1" applyAlignment="1">
      <alignment horizontal="left" vertical="top" wrapText="1"/>
    </xf>
    <xf numFmtId="0" fontId="58" fillId="36" borderId="45" xfId="0" applyFont="1" applyFill="1" applyBorder="1" applyAlignment="1">
      <alignment horizontal="left" vertical="top" wrapText="1"/>
    </xf>
    <xf numFmtId="0" fontId="58" fillId="36" borderId="46" xfId="0" applyFont="1" applyFill="1" applyBorder="1" applyAlignment="1">
      <alignment horizontal="left" vertical="top" wrapText="1"/>
    </xf>
    <xf numFmtId="0" fontId="57" fillId="0" borderId="10" xfId="0" applyFont="1" applyBorder="1" applyAlignment="1">
      <alignment horizontal="center" vertical="top"/>
    </xf>
    <xf numFmtId="4" fontId="67" fillId="34" borderId="10" xfId="0" applyNumberFormat="1" applyFont="1" applyFill="1" applyBorder="1" applyAlignment="1">
      <alignment horizontal="left" vertical="top"/>
    </xf>
    <xf numFmtId="0" fontId="65" fillId="0" borderId="0" xfId="0" applyFont="1" applyAlignment="1">
      <alignment horizontal="center" wrapText="1"/>
    </xf>
    <xf numFmtId="0" fontId="57" fillId="0" borderId="19" xfId="0" applyFont="1" applyBorder="1" applyAlignment="1">
      <alignment horizontal="center" vertical="top"/>
    </xf>
    <xf numFmtId="0" fontId="67" fillId="34" borderId="10" xfId="0" applyFont="1" applyFill="1" applyBorder="1" applyAlignment="1">
      <alignment horizontal="left" vertical="top"/>
    </xf>
    <xf numFmtId="0" fontId="67" fillId="34" borderId="11" xfId="0" applyFont="1" applyFill="1" applyBorder="1" applyAlignment="1">
      <alignment horizontal="left" vertical="top"/>
    </xf>
    <xf numFmtId="0" fontId="65" fillId="0" borderId="0" xfId="0" applyFont="1" applyAlignment="1">
      <alignment horizontal="center" vertical="top"/>
    </xf>
    <xf numFmtId="0" fontId="57" fillId="0" borderId="17" xfId="0" applyFont="1" applyBorder="1" applyAlignment="1">
      <alignment horizontal="left" vertical="top" wrapText="1"/>
    </xf>
    <xf numFmtId="0" fontId="57" fillId="0" borderId="50" xfId="0" applyFont="1" applyBorder="1" applyAlignment="1">
      <alignment horizontal="left" vertical="top" wrapText="1"/>
    </xf>
    <xf numFmtId="0" fontId="67" fillId="33" borderId="10" xfId="0" applyFont="1" applyFill="1" applyBorder="1" applyAlignment="1">
      <alignment horizontal="left"/>
    </xf>
    <xf numFmtId="0" fontId="17" fillId="0" borderId="17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center" vertical="top"/>
    </xf>
    <xf numFmtId="0" fontId="21" fillId="33" borderId="11" xfId="0" applyFont="1" applyFill="1" applyBorder="1" applyAlignment="1">
      <alignment horizontal="left" vertical="top"/>
    </xf>
    <xf numFmtId="0" fontId="21" fillId="33" borderId="23" xfId="0" applyFont="1" applyFill="1" applyBorder="1" applyAlignment="1">
      <alignment horizontal="left" vertical="top"/>
    </xf>
    <xf numFmtId="0" fontId="17" fillId="0" borderId="19" xfId="0" applyFont="1" applyBorder="1" applyAlignment="1">
      <alignment horizontal="center" vertical="top"/>
    </xf>
    <xf numFmtId="0" fontId="21" fillId="33" borderId="25" xfId="0" applyFont="1" applyFill="1" applyBorder="1" applyAlignment="1">
      <alignment horizontal="left" vertical="top"/>
    </xf>
    <xf numFmtId="0" fontId="22" fillId="0" borderId="10" xfId="0" applyFont="1" applyBorder="1" applyAlignment="1">
      <alignment horizontal="center" vertical="top"/>
    </xf>
    <xf numFmtId="0" fontId="22" fillId="0" borderId="19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/>
    </xf>
    <xf numFmtId="0" fontId="21" fillId="33" borderId="10" xfId="0" applyFont="1" applyFill="1" applyBorder="1" applyAlignment="1">
      <alignment horizontal="left" vertical="top"/>
    </xf>
    <xf numFmtId="0" fontId="21" fillId="33" borderId="24" xfId="0" applyFont="1" applyFill="1" applyBorder="1" applyAlignment="1">
      <alignment horizontal="left" vertical="top"/>
    </xf>
    <xf numFmtId="0" fontId="23" fillId="0" borderId="0" xfId="0" applyFont="1" applyAlignment="1">
      <alignment horizontal="center" wrapText="1"/>
    </xf>
    <xf numFmtId="0" fontId="20" fillId="0" borderId="10" xfId="0" applyFont="1" applyBorder="1" applyAlignment="1">
      <alignment horizontal="center" vertical="top"/>
    </xf>
    <xf numFmtId="0" fontId="20" fillId="0" borderId="33" xfId="0" applyFont="1" applyBorder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F104"/>
  <sheetViews>
    <sheetView tabSelected="1" zoomScale="70" zoomScaleNormal="70" workbookViewId="0">
      <selection activeCell="B82" sqref="B82:B86"/>
    </sheetView>
  </sheetViews>
  <sheetFormatPr defaultRowHeight="15" outlineLevelRow="1" outlineLevelCol="1" x14ac:dyDescent="0.25"/>
  <cols>
    <col min="1" max="1" width="5.140625" style="91" customWidth="1"/>
    <col min="2" max="2" width="17.85546875" style="91" customWidth="1"/>
    <col min="3" max="3" width="50.28515625" style="91" customWidth="1"/>
    <col min="4" max="4" width="33.42578125" style="91" customWidth="1"/>
    <col min="5" max="6" width="10.5703125" style="91" customWidth="1"/>
    <col min="7" max="7" width="22" style="92" customWidth="1"/>
    <col min="8" max="8" width="20.7109375" style="93" hidden="1" customWidth="1" outlineLevel="1"/>
    <col min="9" max="9" width="25.28515625" style="93" hidden="1" customWidth="1" outlineLevel="1"/>
    <col min="10" max="10" width="27.85546875" style="93" customWidth="1" collapsed="1"/>
    <col min="11" max="11" width="27.28515625" style="93" customWidth="1"/>
    <col min="12" max="12" width="23.5703125" style="92" customWidth="1"/>
    <col min="13" max="17" width="23.5703125" style="91" customWidth="1"/>
    <col min="18" max="18" width="9.140625" style="91"/>
    <col min="19" max="19" width="18.7109375" style="91" customWidth="1"/>
    <col min="20" max="20" width="9.140625" style="91"/>
    <col min="21" max="21" width="12.28515625" style="91" customWidth="1"/>
    <col min="22" max="23" width="9.140625" style="91"/>
    <col min="24" max="24" width="16.42578125" style="91" customWidth="1"/>
    <col min="25" max="25" width="9.140625" style="91"/>
    <col min="26" max="26" width="16.85546875" style="91" customWidth="1"/>
    <col min="27" max="27" width="21.28515625" style="91" customWidth="1"/>
    <col min="28" max="28" width="9.140625" style="91"/>
    <col min="29" max="29" width="25.5703125" style="91" customWidth="1"/>
    <col min="30" max="16384" width="9.140625" style="91"/>
  </cols>
  <sheetData>
    <row r="1" spans="1:32" ht="15.75" x14ac:dyDescent="0.25">
      <c r="J1" s="94" t="s">
        <v>400</v>
      </c>
      <c r="K1" s="91"/>
      <c r="L1" s="91"/>
    </row>
    <row r="2" spans="1:32" ht="31.5" customHeight="1" x14ac:dyDescent="0.25">
      <c r="J2" s="95" t="s">
        <v>0</v>
      </c>
      <c r="K2" s="91"/>
      <c r="L2" s="91"/>
    </row>
    <row r="3" spans="1:32" ht="15.75" x14ac:dyDescent="0.25">
      <c r="J3" s="94" t="s">
        <v>401</v>
      </c>
      <c r="K3" s="91"/>
      <c r="L3" s="91"/>
    </row>
    <row r="4" spans="1:32" ht="15.75" x14ac:dyDescent="0.25">
      <c r="J4" s="94" t="s">
        <v>402</v>
      </c>
      <c r="K4" s="91"/>
      <c r="L4" s="91"/>
    </row>
    <row r="5" spans="1:32" ht="15.75" x14ac:dyDescent="0.25">
      <c r="J5" s="260" t="s">
        <v>529</v>
      </c>
      <c r="K5" s="91"/>
      <c r="L5" s="91"/>
    </row>
    <row r="7" spans="1:32" ht="20.25" x14ac:dyDescent="0.3">
      <c r="A7" s="265" t="s">
        <v>403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96"/>
      <c r="M7" s="97"/>
      <c r="N7" s="97"/>
      <c r="O7" s="97"/>
      <c r="P7" s="97"/>
      <c r="Q7" s="97"/>
    </row>
    <row r="8" spans="1:32" s="102" customFormat="1" ht="15.75" customHeight="1" x14ac:dyDescent="0.3">
      <c r="A8" s="98"/>
      <c r="B8" s="98"/>
      <c r="C8" s="98"/>
      <c r="D8" s="98"/>
      <c r="E8" s="91"/>
      <c r="F8" s="91"/>
      <c r="G8" s="92"/>
      <c r="H8" s="93"/>
      <c r="I8" s="93"/>
      <c r="J8" s="93"/>
      <c r="K8" s="93"/>
      <c r="L8" s="92"/>
      <c r="M8" s="91"/>
      <c r="N8" s="91"/>
      <c r="O8" s="91"/>
      <c r="P8" s="91"/>
      <c r="Q8" s="91"/>
      <c r="R8" s="99"/>
      <c r="S8" s="98"/>
      <c r="T8" s="91"/>
      <c r="U8" s="91"/>
      <c r="V8" s="91"/>
      <c r="W8" s="91"/>
      <c r="X8" s="100"/>
      <c r="Y8" s="100"/>
      <c r="Z8" s="101"/>
      <c r="AA8" s="100"/>
      <c r="AB8" s="99"/>
      <c r="AC8" s="98"/>
      <c r="AD8" s="91"/>
      <c r="AE8" s="91"/>
      <c r="AF8" s="91"/>
    </row>
    <row r="9" spans="1:32" ht="16.5" customHeight="1" x14ac:dyDescent="0.25">
      <c r="A9" s="103" t="s">
        <v>404</v>
      </c>
      <c r="B9" s="103"/>
      <c r="C9" s="103"/>
      <c r="D9" s="104"/>
    </row>
    <row r="10" spans="1:32" ht="99.75" customHeight="1" x14ac:dyDescent="0.25">
      <c r="A10" s="184" t="s">
        <v>279</v>
      </c>
      <c r="B10" s="184" t="s">
        <v>531</v>
      </c>
      <c r="C10" s="184" t="s">
        <v>280</v>
      </c>
      <c r="D10" s="184" t="s">
        <v>405</v>
      </c>
      <c r="E10" s="185" t="s">
        <v>406</v>
      </c>
      <c r="F10" s="186" t="s">
        <v>407</v>
      </c>
      <c r="G10" s="187" t="s">
        <v>408</v>
      </c>
      <c r="H10" s="187" t="s">
        <v>409</v>
      </c>
      <c r="I10" s="187" t="s">
        <v>410</v>
      </c>
      <c r="J10" s="187" t="s">
        <v>506</v>
      </c>
      <c r="K10" s="188" t="s">
        <v>6</v>
      </c>
      <c r="L10" s="91"/>
    </row>
    <row r="11" spans="1:32" ht="15.75" x14ac:dyDescent="0.25">
      <c r="A11" s="266">
        <v>1</v>
      </c>
      <c r="B11" s="266">
        <v>430002</v>
      </c>
      <c r="C11" s="269" t="s">
        <v>281</v>
      </c>
      <c r="D11" s="105" t="s">
        <v>411</v>
      </c>
      <c r="E11" s="106">
        <v>25</v>
      </c>
      <c r="F11" s="107" t="s">
        <v>412</v>
      </c>
      <c r="G11" s="108">
        <v>2</v>
      </c>
      <c r="H11" s="108">
        <v>132398</v>
      </c>
      <c r="I11" s="109">
        <v>0.26</v>
      </c>
      <c r="J11" s="110">
        <f>ROUND(H11*((1-I11)+I11*1.096),2)</f>
        <v>135702.65</v>
      </c>
      <c r="K11" s="109">
        <f>G11*J11</f>
        <v>271405.3</v>
      </c>
      <c r="L11" s="91"/>
    </row>
    <row r="12" spans="1:32" ht="15.75" x14ac:dyDescent="0.25">
      <c r="A12" s="267"/>
      <c r="B12" s="267"/>
      <c r="C12" s="270"/>
      <c r="D12" s="111"/>
      <c r="E12" s="106">
        <v>26</v>
      </c>
      <c r="F12" s="107" t="s">
        <v>412</v>
      </c>
      <c r="G12" s="108">
        <v>2</v>
      </c>
      <c r="H12" s="108">
        <v>78623</v>
      </c>
      <c r="I12" s="109">
        <v>0.2</v>
      </c>
      <c r="J12" s="110">
        <f>ROUND(H12*((1-I12)+I12*1.096),2)</f>
        <v>80132.56</v>
      </c>
      <c r="K12" s="109">
        <f>G12*J12</f>
        <v>160265.12</v>
      </c>
      <c r="L12" s="91"/>
    </row>
    <row r="13" spans="1:32" ht="15.75" x14ac:dyDescent="0.25">
      <c r="A13" s="268"/>
      <c r="B13" s="268"/>
      <c r="C13" s="271"/>
      <c r="D13" s="112" t="s">
        <v>413</v>
      </c>
      <c r="E13" s="113"/>
      <c r="F13" s="113"/>
      <c r="G13" s="114">
        <f t="shared" ref="G13:K13" si="0">SUM(G11:G12)</f>
        <v>4</v>
      </c>
      <c r="H13" s="114"/>
      <c r="I13" s="115"/>
      <c r="J13" s="116"/>
      <c r="K13" s="115">
        <f t="shared" si="0"/>
        <v>431670.42</v>
      </c>
      <c r="L13" s="91"/>
    </row>
    <row r="14" spans="1:32" ht="15.75" x14ac:dyDescent="0.25">
      <c r="A14" s="266">
        <v>2</v>
      </c>
      <c r="B14" s="266">
        <v>430009</v>
      </c>
      <c r="C14" s="272" t="s">
        <v>414</v>
      </c>
      <c r="D14" s="263" t="s">
        <v>415</v>
      </c>
      <c r="E14" s="117">
        <v>28</v>
      </c>
      <c r="F14" s="118" t="s">
        <v>412</v>
      </c>
      <c r="G14" s="108">
        <v>240</v>
      </c>
      <c r="H14" s="108">
        <v>70775</v>
      </c>
      <c r="I14" s="109">
        <v>0.35</v>
      </c>
      <c r="J14" s="110">
        <f t="shared" ref="J14:J16" si="1">ROUND(H14*((1-I14)+I14*1.096),2)</f>
        <v>73153.039999999994</v>
      </c>
      <c r="K14" s="109">
        <f>G14*J14</f>
        <v>17556729.599999998</v>
      </c>
      <c r="L14" s="91"/>
    </row>
    <row r="15" spans="1:32" ht="15.75" x14ac:dyDescent="0.25">
      <c r="A15" s="267"/>
      <c r="B15" s="267"/>
      <c r="C15" s="273"/>
      <c r="D15" s="264"/>
      <c r="E15" s="117">
        <v>29</v>
      </c>
      <c r="F15" s="118" t="s">
        <v>412</v>
      </c>
      <c r="G15" s="108">
        <v>15</v>
      </c>
      <c r="H15" s="108">
        <v>102860</v>
      </c>
      <c r="I15" s="109">
        <v>0.35</v>
      </c>
      <c r="J15" s="110">
        <f t="shared" si="1"/>
        <v>106316.1</v>
      </c>
      <c r="K15" s="109">
        <f t="shared" ref="K15:K16" si="2">G15*J15</f>
        <v>1594741.5</v>
      </c>
      <c r="L15" s="91"/>
    </row>
    <row r="16" spans="1:32" ht="15.75" x14ac:dyDescent="0.25">
      <c r="A16" s="267"/>
      <c r="B16" s="267"/>
      <c r="C16" s="273"/>
      <c r="D16" s="119"/>
      <c r="E16" s="117">
        <v>30</v>
      </c>
      <c r="F16" s="118" t="s">
        <v>412</v>
      </c>
      <c r="G16" s="108">
        <v>12</v>
      </c>
      <c r="H16" s="108">
        <v>107163</v>
      </c>
      <c r="I16" s="109">
        <v>2E-3</v>
      </c>
      <c r="J16" s="110">
        <f t="shared" si="1"/>
        <v>107183.58</v>
      </c>
      <c r="K16" s="109">
        <f t="shared" si="2"/>
        <v>1286202.96</v>
      </c>
      <c r="L16" s="91"/>
      <c r="O16" s="120"/>
      <c r="P16" s="120"/>
    </row>
    <row r="17" spans="1:16" ht="15.75" x14ac:dyDescent="0.25">
      <c r="A17" s="268"/>
      <c r="B17" s="268"/>
      <c r="C17" s="274"/>
      <c r="D17" s="112" t="s">
        <v>413</v>
      </c>
      <c r="E17" s="113"/>
      <c r="F17" s="113"/>
      <c r="G17" s="121">
        <f>SUM(G14:G16)</f>
        <v>267</v>
      </c>
      <c r="H17" s="121"/>
      <c r="I17" s="116"/>
      <c r="J17" s="116"/>
      <c r="K17" s="116">
        <f>SUM(K14:K16)</f>
        <v>20437674.059999999</v>
      </c>
      <c r="L17" s="91"/>
      <c r="O17" s="120"/>
      <c r="P17" s="120"/>
    </row>
    <row r="18" spans="1:16" ht="15.75" x14ac:dyDescent="0.25">
      <c r="A18" s="266">
        <v>3</v>
      </c>
      <c r="B18" s="266">
        <v>430037</v>
      </c>
      <c r="C18" s="269" t="s">
        <v>289</v>
      </c>
      <c r="D18" s="122" t="s">
        <v>416</v>
      </c>
      <c r="E18" s="117">
        <v>1</v>
      </c>
      <c r="F18" s="118" t="s">
        <v>412</v>
      </c>
      <c r="G18" s="108">
        <v>1</v>
      </c>
      <c r="H18" s="108">
        <v>149270</v>
      </c>
      <c r="I18" s="109">
        <v>0.34</v>
      </c>
      <c r="J18" s="110">
        <f t="shared" ref="J18:J48" si="3">ROUND(H18*((1-I18)+I18*1.096),2)</f>
        <v>154142.17000000001</v>
      </c>
      <c r="K18" s="109">
        <f>G18*J18</f>
        <v>154142.17000000001</v>
      </c>
      <c r="L18" s="91"/>
      <c r="O18" s="120"/>
      <c r="P18" s="120"/>
    </row>
    <row r="19" spans="1:16" ht="15.75" x14ac:dyDescent="0.25">
      <c r="A19" s="267"/>
      <c r="B19" s="267"/>
      <c r="C19" s="270"/>
      <c r="D19" s="123"/>
      <c r="E19" s="117">
        <v>2</v>
      </c>
      <c r="F19" s="118" t="s">
        <v>412</v>
      </c>
      <c r="G19" s="108">
        <v>3</v>
      </c>
      <c r="H19" s="108">
        <v>226663</v>
      </c>
      <c r="I19" s="109">
        <v>0.39</v>
      </c>
      <c r="J19" s="110">
        <f t="shared" si="3"/>
        <v>235149.26</v>
      </c>
      <c r="K19" s="109">
        <f t="shared" ref="K19:K48" si="4">G19*J19</f>
        <v>705447.78</v>
      </c>
      <c r="L19" s="91"/>
      <c r="O19" s="120"/>
      <c r="P19" s="120"/>
    </row>
    <row r="20" spans="1:16" ht="15.75" x14ac:dyDescent="0.25">
      <c r="A20" s="267"/>
      <c r="B20" s="267"/>
      <c r="C20" s="270"/>
      <c r="D20" s="124" t="s">
        <v>417</v>
      </c>
      <c r="E20" s="117">
        <v>3</v>
      </c>
      <c r="F20" s="118" t="s">
        <v>412</v>
      </c>
      <c r="G20" s="108">
        <v>170</v>
      </c>
      <c r="H20" s="108">
        <v>155640</v>
      </c>
      <c r="I20" s="109">
        <v>0.22</v>
      </c>
      <c r="J20" s="110">
        <f t="shared" si="3"/>
        <v>158927.12</v>
      </c>
      <c r="K20" s="109">
        <f t="shared" si="4"/>
        <v>27017610.399999999</v>
      </c>
      <c r="L20" s="91"/>
      <c r="O20" s="120"/>
      <c r="P20" s="120"/>
    </row>
    <row r="21" spans="1:16" ht="15.75" x14ac:dyDescent="0.25">
      <c r="A21" s="267"/>
      <c r="B21" s="267"/>
      <c r="C21" s="270"/>
      <c r="D21" s="105" t="s">
        <v>418</v>
      </c>
      <c r="E21" s="106">
        <v>10</v>
      </c>
      <c r="F21" s="118" t="s">
        <v>412</v>
      </c>
      <c r="G21" s="108">
        <v>157</v>
      </c>
      <c r="H21" s="108">
        <v>188927</v>
      </c>
      <c r="I21" s="109">
        <v>0.25</v>
      </c>
      <c r="J21" s="110">
        <f t="shared" si="3"/>
        <v>193461.25</v>
      </c>
      <c r="K21" s="109">
        <f t="shared" si="4"/>
        <v>30373416.25</v>
      </c>
      <c r="L21" s="91"/>
      <c r="O21" s="120"/>
      <c r="P21" s="120"/>
    </row>
    <row r="22" spans="1:16" ht="15.75" x14ac:dyDescent="0.25">
      <c r="A22" s="267"/>
      <c r="B22" s="267"/>
      <c r="C22" s="270"/>
      <c r="D22" s="125"/>
      <c r="E22" s="106">
        <v>12</v>
      </c>
      <c r="F22" s="118" t="s">
        <v>412</v>
      </c>
      <c r="G22" s="108">
        <v>18</v>
      </c>
      <c r="H22" s="108">
        <v>185045</v>
      </c>
      <c r="I22" s="109">
        <v>0.18</v>
      </c>
      <c r="J22" s="110">
        <f t="shared" si="3"/>
        <v>188242.58</v>
      </c>
      <c r="K22" s="109">
        <f t="shared" si="4"/>
        <v>3388366.44</v>
      </c>
      <c r="L22" s="91"/>
      <c r="O22" s="120"/>
      <c r="P22" s="120"/>
    </row>
    <row r="23" spans="1:16" ht="15.75" x14ac:dyDescent="0.25">
      <c r="A23" s="267"/>
      <c r="B23" s="267"/>
      <c r="C23" s="270"/>
      <c r="D23" s="125"/>
      <c r="E23" s="106">
        <v>13</v>
      </c>
      <c r="F23" s="118" t="s">
        <v>412</v>
      </c>
      <c r="G23" s="108">
        <v>2</v>
      </c>
      <c r="H23" s="108">
        <v>265852</v>
      </c>
      <c r="I23" s="109">
        <v>0.17</v>
      </c>
      <c r="J23" s="110">
        <f t="shared" si="3"/>
        <v>270190.7</v>
      </c>
      <c r="K23" s="109">
        <f t="shared" si="4"/>
        <v>540381.4</v>
      </c>
      <c r="L23" s="91"/>
      <c r="O23" s="120"/>
      <c r="P23" s="120"/>
    </row>
    <row r="24" spans="1:16" ht="15.75" x14ac:dyDescent="0.25">
      <c r="A24" s="267"/>
      <c r="B24" s="267"/>
      <c r="C24" s="270"/>
      <c r="D24" s="125"/>
      <c r="E24" s="106">
        <v>14</v>
      </c>
      <c r="F24" s="118" t="s">
        <v>412</v>
      </c>
      <c r="G24" s="108">
        <v>5</v>
      </c>
      <c r="H24" s="108">
        <v>342474</v>
      </c>
      <c r="I24" s="109">
        <v>0.38</v>
      </c>
      <c r="J24" s="110">
        <f t="shared" si="3"/>
        <v>354967.45</v>
      </c>
      <c r="K24" s="109">
        <f t="shared" si="4"/>
        <v>1774837.25</v>
      </c>
      <c r="L24" s="91"/>
      <c r="O24" s="120"/>
      <c r="P24" s="120"/>
    </row>
    <row r="25" spans="1:16" ht="15.75" x14ac:dyDescent="0.25">
      <c r="A25" s="267"/>
      <c r="B25" s="267"/>
      <c r="C25" s="270"/>
      <c r="D25" s="125"/>
      <c r="E25" s="106">
        <v>15</v>
      </c>
      <c r="F25" s="118" t="s">
        <v>412</v>
      </c>
      <c r="G25" s="108">
        <v>5</v>
      </c>
      <c r="H25" s="108">
        <v>461361</v>
      </c>
      <c r="I25" s="109">
        <v>0.28999999999999998</v>
      </c>
      <c r="J25" s="110">
        <f t="shared" si="3"/>
        <v>474205.29</v>
      </c>
      <c r="K25" s="109">
        <f t="shared" si="4"/>
        <v>2371026.4499999997</v>
      </c>
      <c r="L25" s="91"/>
      <c r="O25" s="120"/>
      <c r="P25" s="120"/>
    </row>
    <row r="26" spans="1:16" ht="15.75" x14ac:dyDescent="0.25">
      <c r="A26" s="267"/>
      <c r="B26" s="267"/>
      <c r="C26" s="270"/>
      <c r="D26" s="105" t="s">
        <v>411</v>
      </c>
      <c r="E26" s="106">
        <v>25</v>
      </c>
      <c r="F26" s="118" t="s">
        <v>412</v>
      </c>
      <c r="G26" s="108">
        <v>50</v>
      </c>
      <c r="H26" s="108">
        <v>132398</v>
      </c>
      <c r="I26" s="109">
        <v>0.26</v>
      </c>
      <c r="J26" s="110">
        <f t="shared" si="3"/>
        <v>135702.65</v>
      </c>
      <c r="K26" s="109">
        <f t="shared" si="4"/>
        <v>6785132.5</v>
      </c>
      <c r="L26" s="91"/>
    </row>
    <row r="27" spans="1:16" ht="15.75" x14ac:dyDescent="0.25">
      <c r="A27" s="267"/>
      <c r="B27" s="267"/>
      <c r="C27" s="270"/>
      <c r="D27" s="111"/>
      <c r="E27" s="106">
        <v>26</v>
      </c>
      <c r="F27" s="118" t="s">
        <v>412</v>
      </c>
      <c r="G27" s="108">
        <v>15</v>
      </c>
      <c r="H27" s="108">
        <v>78623</v>
      </c>
      <c r="I27" s="109">
        <v>0.2</v>
      </c>
      <c r="J27" s="110">
        <f t="shared" si="3"/>
        <v>80132.56</v>
      </c>
      <c r="K27" s="109">
        <f t="shared" si="4"/>
        <v>1201988.3999999999</v>
      </c>
      <c r="L27" s="91"/>
    </row>
    <row r="28" spans="1:16" ht="15.75" x14ac:dyDescent="0.25">
      <c r="A28" s="267"/>
      <c r="B28" s="267"/>
      <c r="C28" s="270"/>
      <c r="D28" s="124" t="s">
        <v>415</v>
      </c>
      <c r="E28" s="117">
        <v>28</v>
      </c>
      <c r="F28" s="118" t="s">
        <v>412</v>
      </c>
      <c r="G28" s="108">
        <v>390</v>
      </c>
      <c r="H28" s="108">
        <v>70775</v>
      </c>
      <c r="I28" s="109">
        <v>0.35</v>
      </c>
      <c r="J28" s="110">
        <f t="shared" si="3"/>
        <v>73153.039999999994</v>
      </c>
      <c r="K28" s="109">
        <f t="shared" si="4"/>
        <v>28529685.599999998</v>
      </c>
      <c r="L28" s="91"/>
    </row>
    <row r="29" spans="1:16" ht="15.75" x14ac:dyDescent="0.25">
      <c r="A29" s="267"/>
      <c r="B29" s="267"/>
      <c r="C29" s="270"/>
      <c r="D29" s="126" t="s">
        <v>419</v>
      </c>
      <c r="E29" s="106">
        <v>36</v>
      </c>
      <c r="F29" s="118" t="s">
        <v>412</v>
      </c>
      <c r="G29" s="108">
        <v>240</v>
      </c>
      <c r="H29" s="108">
        <v>154450</v>
      </c>
      <c r="I29" s="109">
        <v>0.36</v>
      </c>
      <c r="J29" s="110">
        <f t="shared" si="3"/>
        <v>159787.79</v>
      </c>
      <c r="K29" s="109">
        <f t="shared" si="4"/>
        <v>38349069.600000001</v>
      </c>
      <c r="L29" s="91"/>
    </row>
    <row r="30" spans="1:16" ht="15.75" x14ac:dyDescent="0.25">
      <c r="A30" s="267"/>
      <c r="B30" s="267"/>
      <c r="C30" s="270"/>
      <c r="D30" s="105" t="s">
        <v>420</v>
      </c>
      <c r="E30" s="106">
        <v>37</v>
      </c>
      <c r="F30" s="118" t="s">
        <v>412</v>
      </c>
      <c r="G30" s="108">
        <v>767</v>
      </c>
      <c r="H30" s="108">
        <v>185214</v>
      </c>
      <c r="I30" s="109">
        <v>0.56000000000000005</v>
      </c>
      <c r="J30" s="110">
        <f t="shared" si="3"/>
        <v>195171.1</v>
      </c>
      <c r="K30" s="109">
        <f t="shared" si="4"/>
        <v>149696233.70000002</v>
      </c>
      <c r="L30" s="91"/>
    </row>
    <row r="31" spans="1:16" ht="15.75" x14ac:dyDescent="0.25">
      <c r="A31" s="267"/>
      <c r="B31" s="267"/>
      <c r="C31" s="270"/>
      <c r="D31" s="125"/>
      <c r="E31" s="106">
        <v>38</v>
      </c>
      <c r="F31" s="118" t="s">
        <v>412</v>
      </c>
      <c r="G31" s="108">
        <v>346</v>
      </c>
      <c r="H31" s="108">
        <v>214756</v>
      </c>
      <c r="I31" s="109">
        <v>0.5</v>
      </c>
      <c r="J31" s="110">
        <f t="shared" si="3"/>
        <v>225064.29</v>
      </c>
      <c r="K31" s="109">
        <f t="shared" si="4"/>
        <v>77872244.340000004</v>
      </c>
      <c r="L31" s="91"/>
    </row>
    <row r="32" spans="1:16" ht="15.75" x14ac:dyDescent="0.25">
      <c r="A32" s="267"/>
      <c r="B32" s="267"/>
      <c r="C32" s="270"/>
      <c r="D32" s="125"/>
      <c r="E32" s="106">
        <v>39</v>
      </c>
      <c r="F32" s="118" t="s">
        <v>412</v>
      </c>
      <c r="G32" s="108">
        <v>117</v>
      </c>
      <c r="H32" s="108">
        <v>244136</v>
      </c>
      <c r="I32" s="109">
        <v>0.44</v>
      </c>
      <c r="J32" s="110">
        <f t="shared" si="3"/>
        <v>254448.3</v>
      </c>
      <c r="K32" s="109">
        <f t="shared" si="4"/>
        <v>29770451.099999998</v>
      </c>
      <c r="L32" s="91"/>
    </row>
    <row r="33" spans="1:12" ht="15.75" x14ac:dyDescent="0.25">
      <c r="A33" s="267"/>
      <c r="B33" s="267"/>
      <c r="C33" s="270"/>
      <c r="D33" s="125"/>
      <c r="E33" s="106">
        <v>40</v>
      </c>
      <c r="F33" s="118" t="s">
        <v>412</v>
      </c>
      <c r="G33" s="108">
        <v>594</v>
      </c>
      <c r="H33" s="108">
        <v>137762</v>
      </c>
      <c r="I33" s="109">
        <v>0.54</v>
      </c>
      <c r="J33" s="110">
        <f t="shared" si="3"/>
        <v>144903.57999999999</v>
      </c>
      <c r="K33" s="109">
        <f t="shared" si="4"/>
        <v>86072726.519999996</v>
      </c>
      <c r="L33" s="91"/>
    </row>
    <row r="34" spans="1:12" ht="15.75" x14ac:dyDescent="0.25">
      <c r="A34" s="267"/>
      <c r="B34" s="267"/>
      <c r="C34" s="270"/>
      <c r="D34" s="125"/>
      <c r="E34" s="106">
        <v>41</v>
      </c>
      <c r="F34" s="118" t="s">
        <v>412</v>
      </c>
      <c r="G34" s="108">
        <v>223</v>
      </c>
      <c r="H34" s="108">
        <v>167354</v>
      </c>
      <c r="I34" s="109">
        <v>0.46</v>
      </c>
      <c r="J34" s="110">
        <f t="shared" si="3"/>
        <v>174744.35</v>
      </c>
      <c r="K34" s="109">
        <f t="shared" si="4"/>
        <v>38967990.050000004</v>
      </c>
      <c r="L34" s="91"/>
    </row>
    <row r="35" spans="1:12" ht="15.75" x14ac:dyDescent="0.25">
      <c r="A35" s="267"/>
      <c r="B35" s="267"/>
      <c r="C35" s="270"/>
      <c r="D35" s="125"/>
      <c r="E35" s="106">
        <v>42</v>
      </c>
      <c r="F35" s="118" t="s">
        <v>412</v>
      </c>
      <c r="G35" s="108">
        <v>55</v>
      </c>
      <c r="H35" s="108">
        <v>209573</v>
      </c>
      <c r="I35" s="109">
        <v>0.34</v>
      </c>
      <c r="J35" s="110">
        <f t="shared" si="3"/>
        <v>216413.46</v>
      </c>
      <c r="K35" s="109">
        <f t="shared" si="4"/>
        <v>11902740.299999999</v>
      </c>
      <c r="L35" s="91"/>
    </row>
    <row r="36" spans="1:12" ht="15.75" x14ac:dyDescent="0.25">
      <c r="A36" s="267"/>
      <c r="B36" s="267"/>
      <c r="C36" s="270"/>
      <c r="D36" s="125"/>
      <c r="E36" s="106">
        <v>43</v>
      </c>
      <c r="F36" s="118" t="s">
        <v>412</v>
      </c>
      <c r="G36" s="108">
        <v>186</v>
      </c>
      <c r="H36" s="108">
        <v>129747</v>
      </c>
      <c r="I36" s="109">
        <v>0.2</v>
      </c>
      <c r="J36" s="110">
        <f t="shared" si="3"/>
        <v>132238.14000000001</v>
      </c>
      <c r="K36" s="109">
        <f t="shared" si="4"/>
        <v>24596294.040000003</v>
      </c>
      <c r="L36" s="91"/>
    </row>
    <row r="37" spans="1:12" ht="15.75" x14ac:dyDescent="0.25">
      <c r="A37" s="267"/>
      <c r="B37" s="267"/>
      <c r="C37" s="270"/>
      <c r="D37" s="125"/>
      <c r="E37" s="106">
        <v>44</v>
      </c>
      <c r="F37" s="118" t="s">
        <v>412</v>
      </c>
      <c r="G37" s="108">
        <v>47</v>
      </c>
      <c r="H37" s="108">
        <v>154258</v>
      </c>
      <c r="I37" s="109">
        <v>0.17</v>
      </c>
      <c r="J37" s="110">
        <f t="shared" si="3"/>
        <v>156775.49</v>
      </c>
      <c r="K37" s="109">
        <f t="shared" si="4"/>
        <v>7368448.0299999993</v>
      </c>
      <c r="L37" s="91"/>
    </row>
    <row r="38" spans="1:12" ht="15.75" x14ac:dyDescent="0.25">
      <c r="A38" s="267"/>
      <c r="B38" s="267"/>
      <c r="C38" s="270"/>
      <c r="D38" s="125"/>
      <c r="E38" s="106">
        <v>45</v>
      </c>
      <c r="F38" s="118" t="s">
        <v>412</v>
      </c>
      <c r="G38" s="108">
        <v>15</v>
      </c>
      <c r="H38" s="108">
        <v>191926</v>
      </c>
      <c r="I38" s="109">
        <v>0.14000000000000001</v>
      </c>
      <c r="J38" s="110">
        <f t="shared" si="3"/>
        <v>194505.49</v>
      </c>
      <c r="K38" s="109">
        <f t="shared" si="4"/>
        <v>2917582.3499999996</v>
      </c>
      <c r="L38" s="91"/>
    </row>
    <row r="39" spans="1:12" ht="15.75" x14ac:dyDescent="0.25">
      <c r="A39" s="267"/>
      <c r="B39" s="267"/>
      <c r="C39" s="270"/>
      <c r="D39" s="125"/>
      <c r="E39" s="106">
        <v>49</v>
      </c>
      <c r="F39" s="118" t="s">
        <v>412</v>
      </c>
      <c r="G39" s="108">
        <v>350</v>
      </c>
      <c r="H39" s="108">
        <v>162154</v>
      </c>
      <c r="I39" s="109">
        <v>0.17</v>
      </c>
      <c r="J39" s="110">
        <f t="shared" si="3"/>
        <v>164800.35</v>
      </c>
      <c r="K39" s="109">
        <f t="shared" si="4"/>
        <v>57680122.5</v>
      </c>
      <c r="L39" s="91"/>
    </row>
    <row r="40" spans="1:12" ht="15.75" x14ac:dyDescent="0.25">
      <c r="A40" s="267"/>
      <c r="B40" s="267"/>
      <c r="C40" s="270"/>
      <c r="D40" s="125"/>
      <c r="E40" s="106">
        <v>50</v>
      </c>
      <c r="F40" s="118" t="s">
        <v>421</v>
      </c>
      <c r="G40" s="108">
        <v>1</v>
      </c>
      <c r="H40" s="108">
        <v>302578</v>
      </c>
      <c r="I40" s="109">
        <v>0.15</v>
      </c>
      <c r="J40" s="110">
        <f t="shared" si="3"/>
        <v>306935.12</v>
      </c>
      <c r="K40" s="109">
        <f t="shared" si="4"/>
        <v>306935.12</v>
      </c>
      <c r="L40" s="91"/>
    </row>
    <row r="41" spans="1:12" ht="15.75" x14ac:dyDescent="0.25">
      <c r="A41" s="267"/>
      <c r="B41" s="267"/>
      <c r="C41" s="270"/>
      <c r="D41" s="125"/>
      <c r="E41" s="106">
        <v>51</v>
      </c>
      <c r="F41" s="118" t="s">
        <v>412</v>
      </c>
      <c r="G41" s="108">
        <v>325</v>
      </c>
      <c r="H41" s="108">
        <v>240444</v>
      </c>
      <c r="I41" s="109">
        <v>0.38</v>
      </c>
      <c r="J41" s="110">
        <f t="shared" si="3"/>
        <v>249215.4</v>
      </c>
      <c r="K41" s="109">
        <f t="shared" si="4"/>
        <v>80995005</v>
      </c>
      <c r="L41" s="91"/>
    </row>
    <row r="42" spans="1:12" ht="15.75" x14ac:dyDescent="0.25">
      <c r="A42" s="267"/>
      <c r="B42" s="267"/>
      <c r="C42" s="270"/>
      <c r="D42" s="111"/>
      <c r="E42" s="106">
        <v>53</v>
      </c>
      <c r="F42" s="118" t="s">
        <v>412</v>
      </c>
      <c r="G42" s="108">
        <v>399</v>
      </c>
      <c r="H42" s="108">
        <v>415101</v>
      </c>
      <c r="I42" s="109">
        <v>0.52</v>
      </c>
      <c r="J42" s="110">
        <f t="shared" si="3"/>
        <v>435822.84</v>
      </c>
      <c r="K42" s="109">
        <f t="shared" si="4"/>
        <v>173893313.16</v>
      </c>
      <c r="L42" s="91"/>
    </row>
    <row r="43" spans="1:12" ht="15.75" x14ac:dyDescent="0.25">
      <c r="A43" s="267"/>
      <c r="B43" s="267"/>
      <c r="C43" s="270"/>
      <c r="D43" s="105" t="s">
        <v>422</v>
      </c>
      <c r="E43" s="106">
        <v>61</v>
      </c>
      <c r="F43" s="118" t="s">
        <v>412</v>
      </c>
      <c r="G43" s="108">
        <v>170</v>
      </c>
      <c r="H43" s="108">
        <v>110511</v>
      </c>
      <c r="I43" s="109">
        <v>0.28999999999999998</v>
      </c>
      <c r="J43" s="110">
        <f t="shared" si="3"/>
        <v>113587.63</v>
      </c>
      <c r="K43" s="109">
        <f t="shared" si="4"/>
        <v>19309897.100000001</v>
      </c>
      <c r="L43" s="91"/>
    </row>
    <row r="44" spans="1:12" ht="15.75" x14ac:dyDescent="0.25">
      <c r="A44" s="267"/>
      <c r="B44" s="267"/>
      <c r="C44" s="270"/>
      <c r="D44" s="111"/>
      <c r="E44" s="106">
        <v>62</v>
      </c>
      <c r="F44" s="118" t="s">
        <v>412</v>
      </c>
      <c r="G44" s="108">
        <v>80</v>
      </c>
      <c r="H44" s="108">
        <v>162790</v>
      </c>
      <c r="I44" s="109">
        <v>0.32</v>
      </c>
      <c r="J44" s="110">
        <f t="shared" si="3"/>
        <v>167790.91</v>
      </c>
      <c r="K44" s="109">
        <f t="shared" si="4"/>
        <v>13423272.800000001</v>
      </c>
      <c r="L44" s="91"/>
    </row>
    <row r="45" spans="1:12" ht="15.75" x14ac:dyDescent="0.25">
      <c r="A45" s="267"/>
      <c r="B45" s="267"/>
      <c r="C45" s="270"/>
      <c r="D45" s="125" t="s">
        <v>423</v>
      </c>
      <c r="E45" s="106">
        <v>63</v>
      </c>
      <c r="F45" s="118" t="s">
        <v>412</v>
      </c>
      <c r="G45" s="108">
        <v>41</v>
      </c>
      <c r="H45" s="108">
        <v>193718</v>
      </c>
      <c r="I45" s="109">
        <v>0.2</v>
      </c>
      <c r="J45" s="110">
        <f t="shared" si="3"/>
        <v>197437.39</v>
      </c>
      <c r="K45" s="109">
        <f t="shared" si="4"/>
        <v>8094932.9900000002</v>
      </c>
      <c r="L45" s="91"/>
    </row>
    <row r="46" spans="1:12" ht="15.75" x14ac:dyDescent="0.25">
      <c r="A46" s="267"/>
      <c r="B46" s="267"/>
      <c r="C46" s="270"/>
      <c r="D46" s="125"/>
      <c r="E46" s="106">
        <v>64</v>
      </c>
      <c r="F46" s="118" t="s">
        <v>412</v>
      </c>
      <c r="G46" s="108">
        <v>10</v>
      </c>
      <c r="H46" s="108">
        <v>208916</v>
      </c>
      <c r="I46" s="109">
        <v>0.27</v>
      </c>
      <c r="J46" s="110">
        <f t="shared" si="3"/>
        <v>214331.1</v>
      </c>
      <c r="K46" s="109">
        <f t="shared" si="4"/>
        <v>2143311</v>
      </c>
      <c r="L46" s="91"/>
    </row>
    <row r="47" spans="1:12" ht="15.75" x14ac:dyDescent="0.25">
      <c r="A47" s="267"/>
      <c r="B47" s="267"/>
      <c r="C47" s="270"/>
      <c r="D47" s="105" t="s">
        <v>424</v>
      </c>
      <c r="E47" s="106">
        <v>65</v>
      </c>
      <c r="F47" s="118" t="s">
        <v>412</v>
      </c>
      <c r="G47" s="108">
        <v>10</v>
      </c>
      <c r="H47" s="108">
        <v>144051</v>
      </c>
      <c r="I47" s="109">
        <v>0.32</v>
      </c>
      <c r="J47" s="110">
        <f t="shared" si="3"/>
        <v>148476.25</v>
      </c>
      <c r="K47" s="109">
        <f t="shared" si="4"/>
        <v>1484762.5</v>
      </c>
      <c r="L47" s="91"/>
    </row>
    <row r="48" spans="1:12" ht="15.75" x14ac:dyDescent="0.25">
      <c r="A48" s="267"/>
      <c r="B48" s="267"/>
      <c r="C48" s="270"/>
      <c r="D48" s="111"/>
      <c r="E48" s="106">
        <v>65</v>
      </c>
      <c r="F48" s="118" t="s">
        <v>421</v>
      </c>
      <c r="G48" s="108">
        <v>3</v>
      </c>
      <c r="H48" s="108">
        <v>144051</v>
      </c>
      <c r="I48" s="109">
        <v>0.32</v>
      </c>
      <c r="J48" s="110">
        <f t="shared" si="3"/>
        <v>148476.25</v>
      </c>
      <c r="K48" s="109">
        <f t="shared" si="4"/>
        <v>445428.75</v>
      </c>
      <c r="L48" s="91"/>
    </row>
    <row r="49" spans="1:12" ht="15.75" x14ac:dyDescent="0.25">
      <c r="A49" s="268"/>
      <c r="B49" s="268"/>
      <c r="C49" s="271"/>
      <c r="D49" s="112" t="s">
        <v>413</v>
      </c>
      <c r="E49" s="113"/>
      <c r="F49" s="113"/>
      <c r="G49" s="114">
        <f>SUM(G18:G48)</f>
        <v>4795</v>
      </c>
      <c r="H49" s="114"/>
      <c r="I49" s="115"/>
      <c r="J49" s="116"/>
      <c r="K49" s="115">
        <f>SUM(K18:K48)</f>
        <v>928132795.58999991</v>
      </c>
      <c r="L49" s="91"/>
    </row>
    <row r="50" spans="1:12" ht="31.5" x14ac:dyDescent="0.25">
      <c r="A50" s="266">
        <v>4</v>
      </c>
      <c r="B50" s="266">
        <v>430038</v>
      </c>
      <c r="C50" s="269" t="s">
        <v>291</v>
      </c>
      <c r="D50" s="127" t="s">
        <v>425</v>
      </c>
      <c r="E50" s="117">
        <v>6</v>
      </c>
      <c r="F50" s="118" t="s">
        <v>421</v>
      </c>
      <c r="G50" s="108">
        <v>2</v>
      </c>
      <c r="H50" s="108">
        <v>305847</v>
      </c>
      <c r="I50" s="109">
        <v>0.5</v>
      </c>
      <c r="J50" s="110">
        <f t="shared" ref="J50:J57" si="5">ROUND(H50*((1-I50)+I50*1.096),2)</f>
        <v>320527.65999999997</v>
      </c>
      <c r="K50" s="109">
        <f>G50*J50</f>
        <v>641055.31999999995</v>
      </c>
      <c r="L50" s="91"/>
    </row>
    <row r="51" spans="1:12" ht="15.75" x14ac:dyDescent="0.25">
      <c r="A51" s="267"/>
      <c r="B51" s="267"/>
      <c r="C51" s="270"/>
      <c r="D51" s="127" t="s">
        <v>418</v>
      </c>
      <c r="E51" s="117">
        <v>13</v>
      </c>
      <c r="F51" s="118" t="s">
        <v>421</v>
      </c>
      <c r="G51" s="108">
        <v>18</v>
      </c>
      <c r="H51" s="108">
        <v>265852</v>
      </c>
      <c r="I51" s="109">
        <v>0.17</v>
      </c>
      <c r="J51" s="110">
        <f t="shared" si="5"/>
        <v>270190.7</v>
      </c>
      <c r="K51" s="109">
        <f t="shared" ref="K51:K57" si="6">G51*J51</f>
        <v>4863432.6000000006</v>
      </c>
      <c r="L51" s="91"/>
    </row>
    <row r="52" spans="1:12" ht="15.75" x14ac:dyDescent="0.25">
      <c r="A52" s="267"/>
      <c r="B52" s="267"/>
      <c r="C52" s="270"/>
      <c r="D52" s="124" t="s">
        <v>426</v>
      </c>
      <c r="E52" s="117">
        <v>16</v>
      </c>
      <c r="F52" s="118" t="s">
        <v>421</v>
      </c>
      <c r="G52" s="108">
        <v>3</v>
      </c>
      <c r="H52" s="108">
        <v>290737</v>
      </c>
      <c r="I52" s="109">
        <v>0.22</v>
      </c>
      <c r="J52" s="110">
        <f t="shared" si="5"/>
        <v>296877.37</v>
      </c>
      <c r="K52" s="109">
        <f t="shared" si="6"/>
        <v>890632.11</v>
      </c>
      <c r="L52" s="91"/>
    </row>
    <row r="53" spans="1:12" ht="15.75" x14ac:dyDescent="0.25">
      <c r="A53" s="267"/>
      <c r="B53" s="267"/>
      <c r="C53" s="270"/>
      <c r="D53" s="122" t="s">
        <v>415</v>
      </c>
      <c r="E53" s="117">
        <v>29</v>
      </c>
      <c r="F53" s="118" t="s">
        <v>421</v>
      </c>
      <c r="G53" s="108">
        <v>10</v>
      </c>
      <c r="H53" s="108">
        <v>102860</v>
      </c>
      <c r="I53" s="109">
        <v>0.35</v>
      </c>
      <c r="J53" s="110">
        <f t="shared" si="5"/>
        <v>106316.1</v>
      </c>
      <c r="K53" s="109">
        <f t="shared" si="6"/>
        <v>1063161</v>
      </c>
      <c r="L53" s="91"/>
    </row>
    <row r="54" spans="1:12" ht="15.75" x14ac:dyDescent="0.25">
      <c r="A54" s="267"/>
      <c r="B54" s="267"/>
      <c r="C54" s="270"/>
      <c r="D54" s="122" t="s">
        <v>427</v>
      </c>
      <c r="E54" s="117">
        <v>32</v>
      </c>
      <c r="F54" s="118" t="s">
        <v>421</v>
      </c>
      <c r="G54" s="108">
        <v>2</v>
      </c>
      <c r="H54" s="108">
        <v>200897</v>
      </c>
      <c r="I54" s="109">
        <v>0.23</v>
      </c>
      <c r="J54" s="110">
        <f t="shared" si="5"/>
        <v>205332.81</v>
      </c>
      <c r="K54" s="109">
        <f t="shared" si="6"/>
        <v>410665.62</v>
      </c>
      <c r="L54" s="91"/>
    </row>
    <row r="55" spans="1:12" ht="15.75" x14ac:dyDescent="0.25">
      <c r="A55" s="267"/>
      <c r="B55" s="267"/>
      <c r="C55" s="270"/>
      <c r="D55" s="123"/>
      <c r="E55" s="117">
        <v>33</v>
      </c>
      <c r="F55" s="118" t="s">
        <v>421</v>
      </c>
      <c r="G55" s="108">
        <v>8</v>
      </c>
      <c r="H55" s="108">
        <v>115261</v>
      </c>
      <c r="I55" s="109">
        <v>0.34</v>
      </c>
      <c r="J55" s="110">
        <f>ROUND(H55*((1-I55)+I55*1.096),2)</f>
        <v>119023.12</v>
      </c>
      <c r="K55" s="109">
        <f t="shared" si="6"/>
        <v>952184.96</v>
      </c>
      <c r="L55" s="91"/>
    </row>
    <row r="56" spans="1:12" ht="15.75" x14ac:dyDescent="0.25">
      <c r="A56" s="267"/>
      <c r="B56" s="267"/>
      <c r="C56" s="270"/>
      <c r="D56" s="128" t="s">
        <v>422</v>
      </c>
      <c r="E56" s="117">
        <v>61</v>
      </c>
      <c r="F56" s="118" t="s">
        <v>421</v>
      </c>
      <c r="G56" s="108">
        <v>63</v>
      </c>
      <c r="H56" s="108">
        <v>110511</v>
      </c>
      <c r="I56" s="109">
        <v>0.28999999999999998</v>
      </c>
      <c r="J56" s="110">
        <f t="shared" si="5"/>
        <v>113587.63</v>
      </c>
      <c r="K56" s="109">
        <f t="shared" si="6"/>
        <v>7156020.6900000004</v>
      </c>
      <c r="L56" s="91"/>
    </row>
    <row r="57" spans="1:12" ht="15.75" x14ac:dyDescent="0.25">
      <c r="A57" s="267"/>
      <c r="B57" s="267"/>
      <c r="C57" s="270"/>
      <c r="D57" s="124" t="s">
        <v>428</v>
      </c>
      <c r="E57" s="117">
        <v>66</v>
      </c>
      <c r="F57" s="118" t="s">
        <v>421</v>
      </c>
      <c r="G57" s="108">
        <v>35</v>
      </c>
      <c r="H57" s="108">
        <v>216961</v>
      </c>
      <c r="I57" s="109">
        <v>0.17</v>
      </c>
      <c r="J57" s="110">
        <f t="shared" si="5"/>
        <v>220501.8</v>
      </c>
      <c r="K57" s="109">
        <f t="shared" si="6"/>
        <v>7717563</v>
      </c>
      <c r="L57" s="91"/>
    </row>
    <row r="58" spans="1:12" ht="15.75" x14ac:dyDescent="0.25">
      <c r="A58" s="268"/>
      <c r="B58" s="268"/>
      <c r="C58" s="271"/>
      <c r="D58" s="112" t="s">
        <v>413</v>
      </c>
      <c r="E58" s="113"/>
      <c r="F58" s="113"/>
      <c r="G58" s="114">
        <f t="shared" ref="G58:K58" si="7">SUM(G50:G57)</f>
        <v>141</v>
      </c>
      <c r="H58" s="114"/>
      <c r="I58" s="115"/>
      <c r="J58" s="116"/>
      <c r="K58" s="115">
        <f t="shared" si="7"/>
        <v>23694715.300000001</v>
      </c>
      <c r="L58" s="91"/>
    </row>
    <row r="59" spans="1:12" ht="15.75" x14ac:dyDescent="0.25">
      <c r="A59" s="266">
        <v>5</v>
      </c>
      <c r="B59" s="266">
        <v>430042</v>
      </c>
      <c r="C59" s="272" t="s">
        <v>293</v>
      </c>
      <c r="D59" s="129" t="s">
        <v>429</v>
      </c>
      <c r="E59" s="130">
        <v>18</v>
      </c>
      <c r="F59" s="118" t="s">
        <v>412</v>
      </c>
      <c r="G59" s="108">
        <v>1100</v>
      </c>
      <c r="H59" s="108">
        <v>220860</v>
      </c>
      <c r="I59" s="109">
        <v>0.27</v>
      </c>
      <c r="J59" s="110">
        <f t="shared" ref="J59:J62" si="8">ROUND(H59*((1-I59)+I59*1.096),2)</f>
        <v>226584.69</v>
      </c>
      <c r="K59" s="109">
        <f>G59*J59</f>
        <v>249243159</v>
      </c>
      <c r="L59" s="91"/>
    </row>
    <row r="60" spans="1:12" ht="15.75" x14ac:dyDescent="0.25">
      <c r="A60" s="267"/>
      <c r="B60" s="267"/>
      <c r="C60" s="273"/>
      <c r="D60" s="131"/>
      <c r="E60" s="130">
        <v>22</v>
      </c>
      <c r="F60" s="118" t="s">
        <v>412</v>
      </c>
      <c r="G60" s="108">
        <v>10</v>
      </c>
      <c r="H60" s="108">
        <v>83834</v>
      </c>
      <c r="I60" s="109">
        <v>0.38</v>
      </c>
      <c r="J60" s="110">
        <f t="shared" si="8"/>
        <v>86892.26</v>
      </c>
      <c r="K60" s="109">
        <f t="shared" ref="K60:K62" si="9">G60*J60</f>
        <v>868922.6</v>
      </c>
      <c r="L60" s="91"/>
    </row>
    <row r="61" spans="1:12" ht="15.75" x14ac:dyDescent="0.25">
      <c r="A61" s="267"/>
      <c r="B61" s="267"/>
      <c r="C61" s="273"/>
      <c r="D61" s="131"/>
      <c r="E61" s="130">
        <v>23</v>
      </c>
      <c r="F61" s="118" t="s">
        <v>412</v>
      </c>
      <c r="G61" s="108">
        <v>76</v>
      </c>
      <c r="H61" s="108">
        <v>189795</v>
      </c>
      <c r="I61" s="109">
        <v>0.36</v>
      </c>
      <c r="J61" s="110">
        <f t="shared" si="8"/>
        <v>196354.32</v>
      </c>
      <c r="K61" s="109">
        <f t="shared" si="9"/>
        <v>14922928.32</v>
      </c>
      <c r="L61" s="91"/>
    </row>
    <row r="62" spans="1:12" ht="15.75" x14ac:dyDescent="0.25">
      <c r="A62" s="267"/>
      <c r="B62" s="267"/>
      <c r="C62" s="273"/>
      <c r="D62" s="132"/>
      <c r="E62" s="130">
        <v>24</v>
      </c>
      <c r="F62" s="117" t="s">
        <v>412</v>
      </c>
      <c r="G62" s="108">
        <v>24</v>
      </c>
      <c r="H62" s="108">
        <v>252718</v>
      </c>
      <c r="I62" s="109">
        <v>0.35</v>
      </c>
      <c r="J62" s="110">
        <f t="shared" si="8"/>
        <v>261209.32</v>
      </c>
      <c r="K62" s="109">
        <f t="shared" si="9"/>
        <v>6269023.6799999997</v>
      </c>
      <c r="L62" s="91"/>
    </row>
    <row r="63" spans="1:12" ht="15.75" x14ac:dyDescent="0.25">
      <c r="A63" s="268"/>
      <c r="B63" s="268"/>
      <c r="C63" s="274"/>
      <c r="D63" s="112" t="s">
        <v>413</v>
      </c>
      <c r="E63" s="133"/>
      <c r="F63" s="133"/>
      <c r="G63" s="114">
        <f>SUM(G59:G62)</f>
        <v>1210</v>
      </c>
      <c r="H63" s="114"/>
      <c r="I63" s="115"/>
      <c r="J63" s="116"/>
      <c r="K63" s="114">
        <f>SUM(K59:K62)</f>
        <v>271304033.59999996</v>
      </c>
      <c r="L63" s="91"/>
    </row>
    <row r="64" spans="1:12" ht="15.75" x14ac:dyDescent="0.25">
      <c r="A64" s="266">
        <v>6</v>
      </c>
      <c r="B64" s="266">
        <v>430048</v>
      </c>
      <c r="C64" s="263" t="s">
        <v>297</v>
      </c>
      <c r="D64" s="105" t="s">
        <v>418</v>
      </c>
      <c r="E64" s="106">
        <v>10</v>
      </c>
      <c r="F64" s="107" t="s">
        <v>412</v>
      </c>
      <c r="G64" s="108">
        <v>19</v>
      </c>
      <c r="H64" s="108">
        <v>188927</v>
      </c>
      <c r="I64" s="109">
        <v>0.25</v>
      </c>
      <c r="J64" s="110">
        <f t="shared" ref="J64:J73" si="10">ROUND(H64*((1-I64)+I64*1.096),2)</f>
        <v>193461.25</v>
      </c>
      <c r="K64" s="109">
        <f>G64*J64</f>
        <v>3675763.75</v>
      </c>
      <c r="L64" s="91"/>
    </row>
    <row r="65" spans="1:12" ht="15.75" x14ac:dyDescent="0.25">
      <c r="A65" s="267"/>
      <c r="B65" s="267"/>
      <c r="C65" s="264"/>
      <c r="D65" s="125"/>
      <c r="E65" s="106">
        <v>14</v>
      </c>
      <c r="F65" s="107" t="s">
        <v>412</v>
      </c>
      <c r="G65" s="108">
        <v>7</v>
      </c>
      <c r="H65" s="108">
        <v>342474</v>
      </c>
      <c r="I65" s="109">
        <v>0.38</v>
      </c>
      <c r="J65" s="110">
        <f t="shared" si="10"/>
        <v>354967.45</v>
      </c>
      <c r="K65" s="109">
        <f t="shared" ref="K65:K73" si="11">G65*J65</f>
        <v>2484772.15</v>
      </c>
      <c r="L65" s="91"/>
    </row>
    <row r="66" spans="1:12" ht="15.75" x14ac:dyDescent="0.25">
      <c r="A66" s="267"/>
      <c r="B66" s="267"/>
      <c r="C66" s="264"/>
      <c r="D66" s="105" t="s">
        <v>430</v>
      </c>
      <c r="E66" s="106">
        <v>56</v>
      </c>
      <c r="F66" s="107" t="s">
        <v>412</v>
      </c>
      <c r="G66" s="108">
        <v>4</v>
      </c>
      <c r="H66" s="108">
        <v>156563</v>
      </c>
      <c r="I66" s="109">
        <v>0.25</v>
      </c>
      <c r="J66" s="110">
        <f t="shared" si="10"/>
        <v>160320.51</v>
      </c>
      <c r="K66" s="109">
        <f t="shared" si="11"/>
        <v>641282.04</v>
      </c>
      <c r="L66" s="91"/>
    </row>
    <row r="67" spans="1:12" ht="15.75" x14ac:dyDescent="0.25">
      <c r="A67" s="267"/>
      <c r="B67" s="267"/>
      <c r="C67" s="264"/>
      <c r="D67" s="125"/>
      <c r="E67" s="106">
        <v>56</v>
      </c>
      <c r="F67" s="107" t="s">
        <v>421</v>
      </c>
      <c r="G67" s="108">
        <v>78</v>
      </c>
      <c r="H67" s="108">
        <v>156563</v>
      </c>
      <c r="I67" s="109">
        <v>0.25</v>
      </c>
      <c r="J67" s="110">
        <f t="shared" si="10"/>
        <v>160320.51</v>
      </c>
      <c r="K67" s="109">
        <f t="shared" si="11"/>
        <v>12504999.780000001</v>
      </c>
      <c r="L67" s="91"/>
    </row>
    <row r="68" spans="1:12" ht="15.75" x14ac:dyDescent="0.25">
      <c r="A68" s="267"/>
      <c r="B68" s="267"/>
      <c r="C68" s="264"/>
      <c r="D68" s="125"/>
      <c r="E68" s="106">
        <v>57</v>
      </c>
      <c r="F68" s="107" t="s">
        <v>412</v>
      </c>
      <c r="G68" s="108">
        <v>1</v>
      </c>
      <c r="H68" s="108">
        <v>319018</v>
      </c>
      <c r="I68" s="109">
        <v>0.33</v>
      </c>
      <c r="J68" s="110">
        <f t="shared" si="10"/>
        <v>329124.49</v>
      </c>
      <c r="K68" s="109">
        <f t="shared" si="11"/>
        <v>329124.49</v>
      </c>
      <c r="L68" s="91"/>
    </row>
    <row r="69" spans="1:12" ht="15.75" x14ac:dyDescent="0.25">
      <c r="A69" s="267"/>
      <c r="B69" s="267"/>
      <c r="C69" s="264"/>
      <c r="D69" s="125"/>
      <c r="E69" s="106">
        <v>57</v>
      </c>
      <c r="F69" s="107" t="s">
        <v>421</v>
      </c>
      <c r="G69" s="108">
        <v>14</v>
      </c>
      <c r="H69" s="108">
        <v>319018</v>
      </c>
      <c r="I69" s="109">
        <v>0.33</v>
      </c>
      <c r="J69" s="110">
        <f t="shared" si="10"/>
        <v>329124.49</v>
      </c>
      <c r="K69" s="109">
        <f t="shared" si="11"/>
        <v>4607742.8599999994</v>
      </c>
      <c r="L69" s="91"/>
    </row>
    <row r="70" spans="1:12" ht="15.75" x14ac:dyDescent="0.25">
      <c r="A70" s="267"/>
      <c r="B70" s="267"/>
      <c r="C70" s="264"/>
      <c r="D70" s="125"/>
      <c r="E70" s="106">
        <v>58</v>
      </c>
      <c r="F70" s="107" t="s">
        <v>412</v>
      </c>
      <c r="G70" s="108">
        <v>555</v>
      </c>
      <c r="H70" s="108">
        <v>185111</v>
      </c>
      <c r="I70" s="109">
        <v>0.2</v>
      </c>
      <c r="J70" s="110">
        <f t="shared" si="10"/>
        <v>188665.13</v>
      </c>
      <c r="K70" s="109">
        <f t="shared" si="11"/>
        <v>104709147.15000001</v>
      </c>
      <c r="L70" s="91"/>
    </row>
    <row r="71" spans="1:12" ht="15.75" x14ac:dyDescent="0.25">
      <c r="A71" s="267"/>
      <c r="B71" s="267"/>
      <c r="C71" s="264"/>
      <c r="D71" s="125"/>
      <c r="E71" s="106">
        <v>59</v>
      </c>
      <c r="F71" s="107" t="s">
        <v>412</v>
      </c>
      <c r="G71" s="108">
        <v>3</v>
      </c>
      <c r="H71" s="108">
        <v>245582</v>
      </c>
      <c r="I71" s="109">
        <v>0.45</v>
      </c>
      <c r="J71" s="110">
        <f t="shared" si="10"/>
        <v>256191.14</v>
      </c>
      <c r="K71" s="109">
        <f t="shared" si="11"/>
        <v>768573.42</v>
      </c>
      <c r="L71" s="91"/>
    </row>
    <row r="72" spans="1:12" ht="15.75" x14ac:dyDescent="0.25">
      <c r="A72" s="267"/>
      <c r="B72" s="267"/>
      <c r="C72" s="264"/>
      <c r="D72" s="125"/>
      <c r="E72" s="106">
        <v>60</v>
      </c>
      <c r="F72" s="107" t="s">
        <v>412</v>
      </c>
      <c r="G72" s="108">
        <v>2</v>
      </c>
      <c r="H72" s="108">
        <v>396727</v>
      </c>
      <c r="I72" s="109">
        <v>0.09</v>
      </c>
      <c r="J72" s="110">
        <f t="shared" si="10"/>
        <v>400154.72</v>
      </c>
      <c r="K72" s="109">
        <f t="shared" si="11"/>
        <v>800309.44</v>
      </c>
      <c r="L72" s="91"/>
    </row>
    <row r="73" spans="1:12" ht="15.75" x14ac:dyDescent="0.25">
      <c r="A73" s="267"/>
      <c r="B73" s="267"/>
      <c r="C73" s="264"/>
      <c r="D73" s="125"/>
      <c r="E73" s="106">
        <v>60</v>
      </c>
      <c r="F73" s="107" t="s">
        <v>421</v>
      </c>
      <c r="G73" s="108">
        <v>3</v>
      </c>
      <c r="H73" s="108">
        <v>396727</v>
      </c>
      <c r="I73" s="109">
        <v>0.09</v>
      </c>
      <c r="J73" s="110">
        <f t="shared" si="10"/>
        <v>400154.72</v>
      </c>
      <c r="K73" s="109">
        <f t="shared" si="11"/>
        <v>1200464.1599999999</v>
      </c>
      <c r="L73" s="91"/>
    </row>
    <row r="74" spans="1:12" ht="15.75" x14ac:dyDescent="0.25">
      <c r="A74" s="268"/>
      <c r="B74" s="268"/>
      <c r="C74" s="275"/>
      <c r="D74" s="112" t="s">
        <v>413</v>
      </c>
      <c r="E74" s="113"/>
      <c r="F74" s="113"/>
      <c r="G74" s="114">
        <f>SUM(G64:G73)</f>
        <v>686</v>
      </c>
      <c r="H74" s="114"/>
      <c r="I74" s="115"/>
      <c r="J74" s="116"/>
      <c r="K74" s="115">
        <f t="shared" ref="K74" si="12">SUM(K64:K73)</f>
        <v>131722179.23999999</v>
      </c>
      <c r="L74" s="91"/>
    </row>
    <row r="75" spans="1:12" ht="15.75" x14ac:dyDescent="0.25">
      <c r="A75" s="266">
        <v>7</v>
      </c>
      <c r="B75" s="266">
        <v>430308</v>
      </c>
      <c r="C75" s="269" t="s">
        <v>315</v>
      </c>
      <c r="D75" s="122" t="s">
        <v>416</v>
      </c>
      <c r="E75" s="106">
        <v>1</v>
      </c>
      <c r="F75" s="107" t="s">
        <v>412</v>
      </c>
      <c r="G75" s="108">
        <v>1</v>
      </c>
      <c r="H75" s="108">
        <v>149270</v>
      </c>
      <c r="I75" s="109">
        <v>0.34</v>
      </c>
      <c r="J75" s="110">
        <f t="shared" ref="J75:J78" si="13">ROUND(H75*((1-I75)+I75*1.096),2)</f>
        <v>154142.17000000001</v>
      </c>
      <c r="K75" s="109">
        <f>G75*J75</f>
        <v>154142.17000000001</v>
      </c>
      <c r="L75" s="91"/>
    </row>
    <row r="76" spans="1:12" ht="15.75" x14ac:dyDescent="0.25">
      <c r="A76" s="267"/>
      <c r="B76" s="267"/>
      <c r="C76" s="270"/>
      <c r="D76" s="123"/>
      <c r="E76" s="107">
        <v>2</v>
      </c>
      <c r="F76" s="107" t="s">
        <v>412</v>
      </c>
      <c r="G76" s="134">
        <v>5</v>
      </c>
      <c r="H76" s="134">
        <v>226663</v>
      </c>
      <c r="I76" s="135">
        <v>0.39</v>
      </c>
      <c r="J76" s="110">
        <f t="shared" si="13"/>
        <v>235149.26</v>
      </c>
      <c r="K76" s="109">
        <f t="shared" ref="K76:K78" si="14">G76*J76</f>
        <v>1175746.3</v>
      </c>
      <c r="L76" s="91"/>
    </row>
    <row r="77" spans="1:12" ht="15.75" x14ac:dyDescent="0.25">
      <c r="A77" s="267"/>
      <c r="B77" s="267"/>
      <c r="C77" s="270"/>
      <c r="D77" s="277" t="s">
        <v>426</v>
      </c>
      <c r="E77" s="106">
        <v>16</v>
      </c>
      <c r="F77" s="107" t="s">
        <v>421</v>
      </c>
      <c r="G77" s="108">
        <v>115</v>
      </c>
      <c r="H77" s="108">
        <v>290737</v>
      </c>
      <c r="I77" s="109">
        <v>0.22</v>
      </c>
      <c r="J77" s="110">
        <f t="shared" si="13"/>
        <v>296877.37</v>
      </c>
      <c r="K77" s="109">
        <f t="shared" si="14"/>
        <v>34140897.549999997</v>
      </c>
      <c r="L77" s="91"/>
    </row>
    <row r="78" spans="1:12" ht="15.75" x14ac:dyDescent="0.25">
      <c r="A78" s="267"/>
      <c r="B78" s="267"/>
      <c r="C78" s="270"/>
      <c r="D78" s="278"/>
      <c r="E78" s="106">
        <v>17</v>
      </c>
      <c r="F78" s="107" t="s">
        <v>421</v>
      </c>
      <c r="G78" s="108">
        <v>36</v>
      </c>
      <c r="H78" s="108">
        <v>590590</v>
      </c>
      <c r="I78" s="109">
        <v>0.31</v>
      </c>
      <c r="J78" s="110">
        <f t="shared" si="13"/>
        <v>608165.96</v>
      </c>
      <c r="K78" s="109">
        <f t="shared" si="14"/>
        <v>21893974.559999999</v>
      </c>
      <c r="L78" s="91"/>
    </row>
    <row r="79" spans="1:12" ht="15.75" x14ac:dyDescent="0.25">
      <c r="A79" s="268"/>
      <c r="B79" s="268"/>
      <c r="C79" s="271"/>
      <c r="D79" s="112" t="s">
        <v>413</v>
      </c>
      <c r="E79" s="113"/>
      <c r="F79" s="113"/>
      <c r="G79" s="114">
        <f t="shared" ref="G79:K79" si="15">SUM(G75:G78)</f>
        <v>157</v>
      </c>
      <c r="H79" s="114"/>
      <c r="I79" s="115"/>
      <c r="J79" s="116"/>
      <c r="K79" s="115">
        <f t="shared" si="15"/>
        <v>57364760.579999998</v>
      </c>
      <c r="L79" s="91"/>
    </row>
    <row r="80" spans="1:12" ht="15.75" x14ac:dyDescent="0.25">
      <c r="A80" s="266">
        <v>8</v>
      </c>
      <c r="B80" s="266">
        <v>430350</v>
      </c>
      <c r="C80" s="272" t="s">
        <v>331</v>
      </c>
      <c r="D80" s="136" t="s">
        <v>428</v>
      </c>
      <c r="E80" s="117">
        <v>66</v>
      </c>
      <c r="F80" s="118" t="s">
        <v>412</v>
      </c>
      <c r="G80" s="108">
        <v>15</v>
      </c>
      <c r="H80" s="108">
        <v>216961</v>
      </c>
      <c r="I80" s="109">
        <v>0.17</v>
      </c>
      <c r="J80" s="110">
        <f>ROUND(H80*((1-I80)+I80*1.096),2)</f>
        <v>220501.8</v>
      </c>
      <c r="K80" s="109">
        <f>G80*J80</f>
        <v>3307527</v>
      </c>
      <c r="L80" s="91"/>
    </row>
    <row r="81" spans="1:14" ht="15.75" x14ac:dyDescent="0.25">
      <c r="A81" s="268"/>
      <c r="B81" s="268"/>
      <c r="C81" s="274"/>
      <c r="D81" s="112" t="s">
        <v>413</v>
      </c>
      <c r="E81" s="113"/>
      <c r="F81" s="113"/>
      <c r="G81" s="114">
        <f t="shared" ref="G81:K81" si="16">G80</f>
        <v>15</v>
      </c>
      <c r="H81" s="114"/>
      <c r="I81" s="115"/>
      <c r="J81" s="116"/>
      <c r="K81" s="115">
        <f t="shared" si="16"/>
        <v>3307527</v>
      </c>
      <c r="L81" s="91"/>
    </row>
    <row r="82" spans="1:14" ht="15.75" x14ac:dyDescent="0.25">
      <c r="A82" s="266">
        <v>9</v>
      </c>
      <c r="B82" s="266">
        <v>430386</v>
      </c>
      <c r="C82" s="269" t="s">
        <v>335</v>
      </c>
      <c r="D82" s="137" t="s">
        <v>416</v>
      </c>
      <c r="E82" s="117">
        <v>1</v>
      </c>
      <c r="F82" s="118" t="s">
        <v>412</v>
      </c>
      <c r="G82" s="108">
        <v>8</v>
      </c>
      <c r="H82" s="108">
        <v>149270</v>
      </c>
      <c r="I82" s="109">
        <v>0.34</v>
      </c>
      <c r="J82" s="110">
        <f t="shared" ref="J82:J85" si="17">ROUND(H82*((1-I82)+I82*1.096),2)</f>
        <v>154142.17000000001</v>
      </c>
      <c r="K82" s="109">
        <f>G82*J82</f>
        <v>1233137.3600000001</v>
      </c>
      <c r="L82" s="91"/>
    </row>
    <row r="83" spans="1:14" ht="15.75" x14ac:dyDescent="0.25">
      <c r="A83" s="267"/>
      <c r="B83" s="267"/>
      <c r="C83" s="270"/>
      <c r="D83" s="122" t="s">
        <v>422</v>
      </c>
      <c r="E83" s="117">
        <v>61</v>
      </c>
      <c r="F83" s="118" t="s">
        <v>412</v>
      </c>
      <c r="G83" s="108">
        <v>12</v>
      </c>
      <c r="H83" s="108">
        <v>110511</v>
      </c>
      <c r="I83" s="109">
        <v>0.28999999999999998</v>
      </c>
      <c r="J83" s="110">
        <f t="shared" si="17"/>
        <v>113587.63</v>
      </c>
      <c r="K83" s="109">
        <f t="shared" ref="K83:K85" si="18">G83*J83</f>
        <v>1363051.56</v>
      </c>
      <c r="L83" s="91"/>
    </row>
    <row r="84" spans="1:14" ht="15.75" x14ac:dyDescent="0.25">
      <c r="A84" s="267"/>
      <c r="B84" s="267"/>
      <c r="C84" s="270"/>
      <c r="D84" s="123"/>
      <c r="E84" s="117">
        <v>62</v>
      </c>
      <c r="F84" s="118" t="s">
        <v>412</v>
      </c>
      <c r="G84" s="108">
        <v>9</v>
      </c>
      <c r="H84" s="108">
        <v>162790</v>
      </c>
      <c r="I84" s="109">
        <v>0.32</v>
      </c>
      <c r="J84" s="110">
        <f t="shared" si="17"/>
        <v>167790.91</v>
      </c>
      <c r="K84" s="109">
        <f t="shared" si="18"/>
        <v>1510118.19</v>
      </c>
      <c r="L84" s="91"/>
    </row>
    <row r="85" spans="1:14" ht="15.75" x14ac:dyDescent="0.25">
      <c r="A85" s="267"/>
      <c r="B85" s="267"/>
      <c r="C85" s="270"/>
      <c r="D85" s="125" t="s">
        <v>423</v>
      </c>
      <c r="E85" s="117">
        <v>63</v>
      </c>
      <c r="F85" s="118" t="s">
        <v>412</v>
      </c>
      <c r="G85" s="108">
        <v>26</v>
      </c>
      <c r="H85" s="108">
        <v>193718</v>
      </c>
      <c r="I85" s="109">
        <v>0.2</v>
      </c>
      <c r="J85" s="110">
        <f t="shared" si="17"/>
        <v>197437.39</v>
      </c>
      <c r="K85" s="109">
        <f t="shared" si="18"/>
        <v>5133372.1400000006</v>
      </c>
      <c r="L85" s="91"/>
    </row>
    <row r="86" spans="1:14" ht="15.75" x14ac:dyDescent="0.25">
      <c r="A86" s="268"/>
      <c r="B86" s="268"/>
      <c r="C86" s="271"/>
      <c r="D86" s="112" t="s">
        <v>413</v>
      </c>
      <c r="E86" s="113"/>
      <c r="F86" s="113"/>
      <c r="G86" s="114">
        <f>SUM(G82:G85)</f>
        <v>55</v>
      </c>
      <c r="H86" s="114"/>
      <c r="I86" s="115"/>
      <c r="J86" s="116"/>
      <c r="K86" s="115">
        <f>SUM(K82:K85)</f>
        <v>9239679.25</v>
      </c>
      <c r="L86" s="91"/>
    </row>
    <row r="87" spans="1:14" ht="15.75" x14ac:dyDescent="0.25">
      <c r="A87" s="279" t="s">
        <v>431</v>
      </c>
      <c r="B87" s="280"/>
      <c r="C87" s="280"/>
      <c r="D87" s="138"/>
      <c r="E87" s="139"/>
      <c r="F87" s="139"/>
      <c r="G87" s="140">
        <f>G13+G17+G49+G58+G63+G74+G79+G81+G86</f>
        <v>7330</v>
      </c>
      <c r="H87" s="140"/>
      <c r="I87" s="141"/>
      <c r="J87" s="141"/>
      <c r="K87" s="141">
        <f>K13+K17+K49+K58+K63+K74+K79+K81+K86</f>
        <v>1445635035.0399997</v>
      </c>
      <c r="L87" s="91"/>
    </row>
    <row r="88" spans="1:14" ht="18" x14ac:dyDescent="0.25">
      <c r="A88" s="6" t="s">
        <v>533</v>
      </c>
      <c r="G88" s="91"/>
      <c r="H88" s="100"/>
      <c r="I88" s="100"/>
      <c r="J88" s="100"/>
      <c r="K88" s="100"/>
      <c r="L88" s="91"/>
    </row>
    <row r="89" spans="1:14" ht="15.75" x14ac:dyDescent="0.25">
      <c r="A89" s="142"/>
      <c r="B89" s="142"/>
      <c r="C89" s="142"/>
      <c r="D89" s="146"/>
      <c r="E89" s="276"/>
      <c r="F89" s="276"/>
      <c r="G89" s="143"/>
      <c r="H89" s="143"/>
      <c r="I89" s="143"/>
      <c r="J89" s="143"/>
      <c r="K89" s="144"/>
      <c r="L89" s="91"/>
    </row>
    <row r="90" spans="1:14" ht="16.5" x14ac:dyDescent="0.25">
      <c r="A90" s="145" t="s">
        <v>432</v>
      </c>
      <c r="B90" s="142"/>
      <c r="C90" s="142"/>
      <c r="D90" s="146"/>
      <c r="E90" s="147"/>
      <c r="F90" s="147"/>
      <c r="G90" s="148"/>
      <c r="H90" s="148"/>
      <c r="I90" s="148"/>
      <c r="J90" s="148"/>
      <c r="K90" s="149"/>
      <c r="L90" s="91"/>
    </row>
    <row r="91" spans="1:14" ht="94.5" x14ac:dyDescent="0.25">
      <c r="A91" s="184" t="s">
        <v>279</v>
      </c>
      <c r="B91" s="184" t="s">
        <v>532</v>
      </c>
      <c r="C91" s="184" t="s">
        <v>280</v>
      </c>
      <c r="D91" s="184" t="s">
        <v>405</v>
      </c>
      <c r="E91" s="186" t="s">
        <v>406</v>
      </c>
      <c r="F91" s="187" t="s">
        <v>407</v>
      </c>
      <c r="G91" s="187" t="s">
        <v>408</v>
      </c>
      <c r="H91" s="187" t="s">
        <v>409</v>
      </c>
      <c r="I91" s="187" t="s">
        <v>410</v>
      </c>
      <c r="J91" s="187" t="s">
        <v>506</v>
      </c>
      <c r="K91" s="188" t="s">
        <v>6</v>
      </c>
      <c r="L91" s="91"/>
    </row>
    <row r="92" spans="1:14" ht="15.75" x14ac:dyDescent="0.25">
      <c r="A92" s="281">
        <v>1</v>
      </c>
      <c r="B92" s="281">
        <v>430042</v>
      </c>
      <c r="C92" s="282" t="s">
        <v>293</v>
      </c>
      <c r="D92" s="150" t="s">
        <v>429</v>
      </c>
      <c r="E92" s="130">
        <v>22</v>
      </c>
      <c r="F92" s="118" t="s">
        <v>412</v>
      </c>
      <c r="G92" s="108">
        <v>5</v>
      </c>
      <c r="H92" s="108">
        <v>83834</v>
      </c>
      <c r="I92" s="109">
        <v>0.38</v>
      </c>
      <c r="J92" s="109">
        <v>86892.26</v>
      </c>
      <c r="K92" s="109">
        <f>G92*J92</f>
        <v>434461.3</v>
      </c>
      <c r="L92" s="91"/>
    </row>
    <row r="93" spans="1:14" ht="15.75" x14ac:dyDescent="0.25">
      <c r="A93" s="281"/>
      <c r="B93" s="281"/>
      <c r="C93" s="283"/>
      <c r="D93" s="151"/>
      <c r="E93" s="130">
        <v>23</v>
      </c>
      <c r="F93" s="118" t="s">
        <v>412</v>
      </c>
      <c r="G93" s="108">
        <v>55</v>
      </c>
      <c r="H93" s="108">
        <v>189795</v>
      </c>
      <c r="I93" s="109">
        <v>0.36</v>
      </c>
      <c r="J93" s="109">
        <v>196354.32</v>
      </c>
      <c r="K93" s="109">
        <f>G93*J93</f>
        <v>10799487.6</v>
      </c>
      <c r="L93" s="91"/>
    </row>
    <row r="94" spans="1:14" ht="15.75" x14ac:dyDescent="0.25">
      <c r="A94" s="281"/>
      <c r="B94" s="281"/>
      <c r="C94" s="283"/>
      <c r="D94" s="152"/>
      <c r="E94" s="153">
        <v>24</v>
      </c>
      <c r="F94" s="118" t="s">
        <v>412</v>
      </c>
      <c r="G94" s="108">
        <v>35</v>
      </c>
      <c r="H94" s="108">
        <v>252718</v>
      </c>
      <c r="I94" s="109">
        <v>0.35</v>
      </c>
      <c r="J94" s="109">
        <v>261209.32</v>
      </c>
      <c r="K94" s="109">
        <f>G94*J94</f>
        <v>9142326.2000000011</v>
      </c>
      <c r="L94" s="91"/>
    </row>
    <row r="95" spans="1:14" s="155" customFormat="1" ht="15.75" x14ac:dyDescent="0.25">
      <c r="A95" s="281"/>
      <c r="B95" s="281"/>
      <c r="C95" s="284"/>
      <c r="D95" s="112" t="s">
        <v>413</v>
      </c>
      <c r="E95" s="113"/>
      <c r="F95" s="113"/>
      <c r="G95" s="114">
        <f t="shared" ref="G95:K95" si="19">SUM(G92:G94)</f>
        <v>95</v>
      </c>
      <c r="H95" s="114"/>
      <c r="I95" s="114"/>
      <c r="J95" s="116"/>
      <c r="K95" s="115">
        <f t="shared" si="19"/>
        <v>20376275.100000001</v>
      </c>
      <c r="L95" s="91"/>
      <c r="M95" s="91"/>
      <c r="N95" s="91"/>
    </row>
    <row r="96" spans="1:14" s="155" customFormat="1" ht="15.75" x14ac:dyDescent="0.25">
      <c r="A96" s="279" t="s">
        <v>433</v>
      </c>
      <c r="B96" s="280"/>
      <c r="C96" s="280"/>
      <c r="D96" s="138"/>
      <c r="E96" s="139"/>
      <c r="F96" s="139"/>
      <c r="G96" s="140">
        <f t="shared" ref="G96:K96" si="20">G95</f>
        <v>95</v>
      </c>
      <c r="H96" s="140"/>
      <c r="I96" s="140"/>
      <c r="J96" s="154"/>
      <c r="K96" s="141">
        <f t="shared" si="20"/>
        <v>20376275.100000001</v>
      </c>
      <c r="L96" s="91"/>
      <c r="M96" s="91"/>
      <c r="N96" s="91"/>
    </row>
    <row r="97" spans="1:15" s="155" customFormat="1" x14ac:dyDescent="0.25">
      <c r="A97" s="91"/>
      <c r="B97" s="91"/>
      <c r="C97" s="91"/>
      <c r="D97" s="91"/>
      <c r="E97" s="91"/>
      <c r="F97" s="91"/>
      <c r="G97" s="91"/>
      <c r="H97" s="100"/>
      <c r="I97" s="100"/>
      <c r="J97" s="100"/>
      <c r="K97" s="100"/>
      <c r="L97" s="100"/>
      <c r="M97" s="91"/>
      <c r="N97" s="91"/>
    </row>
    <row r="98" spans="1:15" x14ac:dyDescent="0.25">
      <c r="G98" s="91"/>
      <c r="H98" s="100"/>
      <c r="I98" s="100"/>
      <c r="J98" s="100"/>
      <c r="K98" s="100"/>
      <c r="L98" s="91"/>
    </row>
    <row r="99" spans="1:15" ht="18.75" hidden="1" outlineLevel="1" x14ac:dyDescent="0.3">
      <c r="A99" s="156" t="s">
        <v>434</v>
      </c>
      <c r="B99" s="157"/>
      <c r="C99" s="158"/>
      <c r="D99" s="157"/>
      <c r="E99" s="155"/>
      <c r="F99" s="155"/>
      <c r="G99" s="159">
        <f>G87+G96</f>
        <v>7425</v>
      </c>
      <c r="H99" s="159"/>
      <c r="I99" s="159"/>
      <c r="J99" s="159"/>
      <c r="K99" s="160">
        <f>K87+K96</f>
        <v>1466011310.1399996</v>
      </c>
      <c r="L99" s="162"/>
    </row>
    <row r="100" spans="1:15" collapsed="1" x14ac:dyDescent="0.25">
      <c r="G100" s="100"/>
      <c r="H100" s="161"/>
      <c r="I100" s="161"/>
      <c r="J100" s="161"/>
      <c r="K100" s="161"/>
      <c r="L100" s="100"/>
      <c r="M100" s="100"/>
      <c r="N100" s="100"/>
      <c r="O100" s="120"/>
    </row>
    <row r="101" spans="1:15" x14ac:dyDescent="0.25">
      <c r="G101" s="91"/>
      <c r="H101" s="100"/>
      <c r="I101" s="100"/>
      <c r="J101" s="100"/>
      <c r="K101" s="100"/>
      <c r="L101" s="91"/>
    </row>
    <row r="102" spans="1:15" x14ac:dyDescent="0.25">
      <c r="G102" s="91"/>
      <c r="H102" s="91"/>
      <c r="I102" s="91"/>
      <c r="J102" s="91"/>
      <c r="K102" s="91"/>
      <c r="L102" s="91"/>
    </row>
    <row r="103" spans="1:15" x14ac:dyDescent="0.25">
      <c r="H103" s="92"/>
      <c r="I103" s="92"/>
      <c r="J103" s="92"/>
      <c r="K103" s="92"/>
      <c r="L103" s="91"/>
    </row>
    <row r="104" spans="1:15" x14ac:dyDescent="0.25">
      <c r="H104" s="92"/>
      <c r="I104" s="92"/>
      <c r="J104" s="92"/>
      <c r="K104" s="92"/>
    </row>
  </sheetData>
  <mergeCells count="36">
    <mergeCell ref="A96:C96"/>
    <mergeCell ref="A92:A95"/>
    <mergeCell ref="B92:B95"/>
    <mergeCell ref="C92:C95"/>
    <mergeCell ref="A87:C87"/>
    <mergeCell ref="E89:F89"/>
    <mergeCell ref="D77:D78"/>
    <mergeCell ref="A80:A81"/>
    <mergeCell ref="B80:B81"/>
    <mergeCell ref="C80:C81"/>
    <mergeCell ref="A82:A86"/>
    <mergeCell ref="B82:B86"/>
    <mergeCell ref="C82:C86"/>
    <mergeCell ref="A64:A74"/>
    <mergeCell ref="B64:B74"/>
    <mergeCell ref="C64:C74"/>
    <mergeCell ref="A75:A79"/>
    <mergeCell ref="B75:B79"/>
    <mergeCell ref="C75:C79"/>
    <mergeCell ref="A50:A58"/>
    <mergeCell ref="B50:B58"/>
    <mergeCell ref="C50:C58"/>
    <mergeCell ref="A59:A63"/>
    <mergeCell ref="B59:B63"/>
    <mergeCell ref="C59:C63"/>
    <mergeCell ref="A18:A49"/>
    <mergeCell ref="B18:B49"/>
    <mergeCell ref="C18:C49"/>
    <mergeCell ref="A14:A17"/>
    <mergeCell ref="B14:B17"/>
    <mergeCell ref="C14:C17"/>
    <mergeCell ref="D14:D15"/>
    <mergeCell ref="A7:K7"/>
    <mergeCell ref="A11:A13"/>
    <mergeCell ref="B11:B13"/>
    <mergeCell ref="C11:C13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M27"/>
  <sheetViews>
    <sheetView zoomScale="70" zoomScaleNormal="70" workbookViewId="0">
      <selection activeCell="B11" sqref="B11"/>
    </sheetView>
  </sheetViews>
  <sheetFormatPr defaultRowHeight="12" x14ac:dyDescent="0.2"/>
  <cols>
    <col min="1" max="1" width="5.7109375" style="189" customWidth="1"/>
    <col min="2" max="2" width="17.42578125" style="189" customWidth="1"/>
    <col min="3" max="3" width="36.42578125" style="189" customWidth="1"/>
    <col min="4" max="4" width="104.7109375" style="190" customWidth="1"/>
    <col min="5" max="5" width="19.85546875" style="189" customWidth="1"/>
    <col min="6" max="6" width="15.42578125" style="189" customWidth="1"/>
    <col min="7" max="7" width="21.85546875" style="189" customWidth="1"/>
    <col min="8" max="9" width="9.140625" style="189"/>
    <col min="10" max="10" width="15.28515625" style="189" bestFit="1" customWidth="1"/>
    <col min="11" max="11" width="9.140625" style="189"/>
    <col min="12" max="12" width="7.7109375" style="189" customWidth="1"/>
    <col min="13" max="16384" width="9.140625" style="189"/>
  </cols>
  <sheetData>
    <row r="1" spans="1:13" ht="15.75" x14ac:dyDescent="0.2">
      <c r="E1" s="94" t="s">
        <v>507</v>
      </c>
      <c r="F1" s="72"/>
      <c r="G1" s="191"/>
    </row>
    <row r="2" spans="1:13" s="192" customFormat="1" ht="37.5" customHeight="1" x14ac:dyDescent="0.25">
      <c r="D2" s="193"/>
      <c r="E2" s="95" t="s">
        <v>0</v>
      </c>
      <c r="F2" s="194"/>
      <c r="G2" s="195"/>
    </row>
    <row r="3" spans="1:13" ht="15.75" x14ac:dyDescent="0.2">
      <c r="E3" s="94" t="s">
        <v>435</v>
      </c>
      <c r="F3" s="72"/>
      <c r="G3" s="191"/>
    </row>
    <row r="4" spans="1:13" ht="15.75" x14ac:dyDescent="0.2">
      <c r="E4" s="94" t="s">
        <v>436</v>
      </c>
      <c r="F4" s="72"/>
      <c r="G4" s="191"/>
    </row>
    <row r="5" spans="1:13" ht="15.75" x14ac:dyDescent="0.25">
      <c r="E5" s="260" t="s">
        <v>529</v>
      </c>
      <c r="F5" s="72"/>
      <c r="G5" s="196"/>
    </row>
    <row r="6" spans="1:13" s="165" customFormat="1" ht="15.75" x14ac:dyDescent="0.25">
      <c r="D6" s="197"/>
      <c r="E6" s="198"/>
      <c r="F6" s="199"/>
    </row>
    <row r="7" spans="1:13" ht="15.75" x14ac:dyDescent="0.25">
      <c r="E7" s="165"/>
      <c r="G7" s="6"/>
      <c r="H7" s="23"/>
      <c r="I7" s="6"/>
      <c r="J7" s="6"/>
      <c r="K7" s="6"/>
      <c r="L7" s="6"/>
      <c r="M7" s="164"/>
    </row>
    <row r="8" spans="1:13" ht="18.75" x14ac:dyDescent="0.3">
      <c r="A8" s="287" t="s">
        <v>504</v>
      </c>
      <c r="B8" s="287"/>
      <c r="C8" s="287"/>
      <c r="D8" s="287"/>
      <c r="E8" s="287"/>
      <c r="F8" s="287"/>
      <c r="G8" s="287"/>
      <c r="H8" s="200"/>
      <c r="I8" s="200"/>
      <c r="J8" s="200"/>
      <c r="K8" s="200"/>
      <c r="L8" s="200"/>
      <c r="M8" s="200"/>
    </row>
    <row r="9" spans="1:13" s="165" customFormat="1" ht="15.75" x14ac:dyDescent="0.25">
      <c r="D9" s="197"/>
    </row>
    <row r="10" spans="1:13" s="52" customFormat="1" ht="31.5" x14ac:dyDescent="0.25">
      <c r="A10" s="201" t="s">
        <v>279</v>
      </c>
      <c r="B10" s="184" t="s">
        <v>532</v>
      </c>
      <c r="C10" s="201" t="s">
        <v>280</v>
      </c>
      <c r="D10" s="202" t="s">
        <v>495</v>
      </c>
      <c r="E10" s="168" t="s">
        <v>496</v>
      </c>
      <c r="F10" s="169" t="s">
        <v>392</v>
      </c>
      <c r="G10" s="171" t="s">
        <v>393</v>
      </c>
    </row>
    <row r="11" spans="1:13" s="183" customFormat="1" ht="63" x14ac:dyDescent="0.25">
      <c r="A11" s="285">
        <v>1</v>
      </c>
      <c r="B11" s="214">
        <v>430308</v>
      </c>
      <c r="C11" s="207" t="s">
        <v>396</v>
      </c>
      <c r="D11" s="215" t="s">
        <v>497</v>
      </c>
      <c r="E11" s="218">
        <v>6</v>
      </c>
      <c r="F11" s="223">
        <v>105781.33</v>
      </c>
      <c r="G11" s="223">
        <f>E11*F11</f>
        <v>634687.98</v>
      </c>
    </row>
    <row r="12" spans="1:13" s="183" customFormat="1" ht="47.25" x14ac:dyDescent="0.25">
      <c r="A12" s="285"/>
      <c r="B12" s="208"/>
      <c r="C12" s="216"/>
      <c r="D12" s="215" t="s">
        <v>498</v>
      </c>
      <c r="E12" s="218">
        <v>4</v>
      </c>
      <c r="F12" s="223">
        <v>168813.08</v>
      </c>
      <c r="G12" s="223">
        <f t="shared" ref="G12:G15" si="0">E12*F12</f>
        <v>675252.32</v>
      </c>
    </row>
    <row r="13" spans="1:13" s="183" customFormat="1" ht="15.75" x14ac:dyDescent="0.25">
      <c r="A13" s="285"/>
      <c r="B13" s="208"/>
      <c r="C13" s="216"/>
      <c r="D13" s="215" t="s">
        <v>499</v>
      </c>
      <c r="E13" s="218">
        <v>241</v>
      </c>
      <c r="F13" s="223">
        <v>168813.08</v>
      </c>
      <c r="G13" s="223">
        <f t="shared" si="0"/>
        <v>40683952.279999994</v>
      </c>
    </row>
    <row r="14" spans="1:13" s="183" customFormat="1" ht="15.75" x14ac:dyDescent="0.25">
      <c r="A14" s="285"/>
      <c r="B14" s="208"/>
      <c r="C14" s="216"/>
      <c r="D14" s="215" t="s">
        <v>500</v>
      </c>
      <c r="E14" s="218">
        <v>255</v>
      </c>
      <c r="F14" s="223">
        <v>183672.33</v>
      </c>
      <c r="G14" s="223">
        <f t="shared" si="0"/>
        <v>46836444.149999999</v>
      </c>
    </row>
    <row r="15" spans="1:13" s="183" customFormat="1" ht="31.5" x14ac:dyDescent="0.25">
      <c r="A15" s="285"/>
      <c r="B15" s="208"/>
      <c r="C15" s="216"/>
      <c r="D15" s="215" t="s">
        <v>501</v>
      </c>
      <c r="E15" s="218">
        <v>277</v>
      </c>
      <c r="F15" s="223">
        <v>55733.72</v>
      </c>
      <c r="G15" s="223">
        <f t="shared" si="0"/>
        <v>15438240.439999999</v>
      </c>
    </row>
    <row r="16" spans="1:13" s="183" customFormat="1" ht="15.75" x14ac:dyDescent="0.25">
      <c r="A16" s="285"/>
      <c r="B16" s="208"/>
      <c r="C16" s="210" t="s">
        <v>502</v>
      </c>
      <c r="D16" s="219"/>
      <c r="E16" s="222">
        <f>SUM(E11:E15)</f>
        <v>783</v>
      </c>
      <c r="F16" s="224"/>
      <c r="G16" s="224">
        <f>SUM(G11:G15)</f>
        <v>104268577.16999999</v>
      </c>
    </row>
    <row r="17" spans="1:7" s="183" customFormat="1" ht="63" x14ac:dyDescent="0.25">
      <c r="A17" s="285">
        <v>2</v>
      </c>
      <c r="B17" s="214">
        <v>430360</v>
      </c>
      <c r="C17" s="207" t="s">
        <v>505</v>
      </c>
      <c r="D17" s="215" t="s">
        <v>497</v>
      </c>
      <c r="E17" s="218">
        <v>3</v>
      </c>
      <c r="F17" s="223">
        <v>105781.33</v>
      </c>
      <c r="G17" s="223">
        <f>E17*F17</f>
        <v>317343.99</v>
      </c>
    </row>
    <row r="18" spans="1:7" s="183" customFormat="1" ht="47.25" x14ac:dyDescent="0.25">
      <c r="A18" s="285"/>
      <c r="B18" s="208"/>
      <c r="C18" s="216"/>
      <c r="D18" s="215" t="s">
        <v>498</v>
      </c>
      <c r="E18" s="218">
        <v>0</v>
      </c>
      <c r="F18" s="223">
        <v>168813.08</v>
      </c>
      <c r="G18" s="223">
        <f t="shared" ref="G18:G21" si="1">E18*F18</f>
        <v>0</v>
      </c>
    </row>
    <row r="19" spans="1:7" s="183" customFormat="1" ht="15.75" x14ac:dyDescent="0.25">
      <c r="A19" s="285"/>
      <c r="B19" s="208"/>
      <c r="C19" s="216"/>
      <c r="D19" s="215" t="s">
        <v>499</v>
      </c>
      <c r="E19" s="218">
        <v>40</v>
      </c>
      <c r="F19" s="223">
        <v>168813.08</v>
      </c>
      <c r="G19" s="223">
        <f t="shared" si="1"/>
        <v>6752523.1999999993</v>
      </c>
    </row>
    <row r="20" spans="1:7" s="183" customFormat="1" ht="15.75" x14ac:dyDescent="0.25">
      <c r="A20" s="285"/>
      <c r="B20" s="208"/>
      <c r="C20" s="216"/>
      <c r="D20" s="215" t="s">
        <v>500</v>
      </c>
      <c r="E20" s="218">
        <v>40</v>
      </c>
      <c r="F20" s="223">
        <v>183672.33</v>
      </c>
      <c r="G20" s="223">
        <f t="shared" si="1"/>
        <v>7346893.1999999993</v>
      </c>
    </row>
    <row r="21" spans="1:7" s="183" customFormat="1" ht="31.5" x14ac:dyDescent="0.25">
      <c r="A21" s="285"/>
      <c r="B21" s="208"/>
      <c r="C21" s="216"/>
      <c r="D21" s="215" t="s">
        <v>501</v>
      </c>
      <c r="E21" s="218">
        <v>40</v>
      </c>
      <c r="F21" s="223">
        <v>55733.72</v>
      </c>
      <c r="G21" s="223">
        <f t="shared" si="1"/>
        <v>2229348.7999999998</v>
      </c>
    </row>
    <row r="22" spans="1:7" s="183" customFormat="1" ht="15.75" x14ac:dyDescent="0.25">
      <c r="A22" s="285"/>
      <c r="B22" s="208"/>
      <c r="C22" s="210" t="s">
        <v>503</v>
      </c>
      <c r="D22" s="219"/>
      <c r="E22" s="222">
        <f>SUM(E17:E21)</f>
        <v>123</v>
      </c>
      <c r="F22" s="224"/>
      <c r="G22" s="224">
        <f>SUM(G17:G21)</f>
        <v>16646109.189999998</v>
      </c>
    </row>
    <row r="23" spans="1:7" s="183" customFormat="1" ht="15" customHeight="1" x14ac:dyDescent="0.25">
      <c r="A23" s="286" t="s">
        <v>277</v>
      </c>
      <c r="B23" s="286"/>
      <c r="C23" s="286"/>
      <c r="D23" s="286"/>
      <c r="E23" s="220">
        <f>E16+E22</f>
        <v>906</v>
      </c>
      <c r="F23" s="220"/>
      <c r="G23" s="220">
        <f>G16+G22</f>
        <v>120914686.35999998</v>
      </c>
    </row>
    <row r="24" spans="1:7" s="183" customFormat="1" ht="15.75" x14ac:dyDescent="0.25">
      <c r="D24" s="221"/>
    </row>
    <row r="27" spans="1:7" x14ac:dyDescent="0.2">
      <c r="G27" s="203"/>
    </row>
  </sheetData>
  <mergeCells count="4">
    <mergeCell ref="A11:A16"/>
    <mergeCell ref="A17:A22"/>
    <mergeCell ref="A23:D23"/>
    <mergeCell ref="A8:G8"/>
  </mergeCell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65"/>
  <sheetViews>
    <sheetView zoomScale="70" zoomScaleNormal="70" workbookViewId="0">
      <selection activeCell="B10" sqref="B10"/>
    </sheetView>
  </sheetViews>
  <sheetFormatPr defaultRowHeight="15" x14ac:dyDescent="0.25"/>
  <cols>
    <col min="1" max="1" width="5.7109375" style="228" customWidth="1"/>
    <col min="2" max="2" width="17.140625" style="228" customWidth="1"/>
    <col min="3" max="3" width="43.140625" style="229" customWidth="1"/>
    <col min="4" max="4" width="35.85546875" style="228" customWidth="1"/>
    <col min="5" max="5" width="18.5703125" style="228" customWidth="1"/>
    <col min="6" max="6" width="73.42578125" style="229" customWidth="1"/>
    <col min="7" max="7" width="20.28515625" style="230" customWidth="1"/>
    <col min="8" max="8" width="17.42578125" style="251" customWidth="1"/>
    <col min="9" max="9" width="21.28515625" style="231" customWidth="1"/>
    <col min="10" max="10" width="21.7109375" style="232" customWidth="1"/>
    <col min="11" max="11" width="16" style="228" bestFit="1" customWidth="1"/>
    <col min="12" max="16384" width="9.140625" style="228"/>
  </cols>
  <sheetData>
    <row r="1" spans="1:10" ht="24" customHeight="1" x14ac:dyDescent="0.25">
      <c r="H1" s="225" t="s">
        <v>508</v>
      </c>
    </row>
    <row r="2" spans="1:10" ht="24.75" customHeight="1" x14ac:dyDescent="0.25">
      <c r="H2" s="225" t="s">
        <v>0</v>
      </c>
    </row>
    <row r="3" spans="1:10" ht="15.75" x14ac:dyDescent="0.25">
      <c r="H3" s="225" t="s">
        <v>435</v>
      </c>
    </row>
    <row r="4" spans="1:10" ht="15.75" x14ac:dyDescent="0.25">
      <c r="H4" s="225" t="s">
        <v>436</v>
      </c>
      <c r="J4" s="233"/>
    </row>
    <row r="5" spans="1:10" ht="15.75" x14ac:dyDescent="0.25">
      <c r="H5" s="261" t="s">
        <v>529</v>
      </c>
      <c r="J5" s="3"/>
    </row>
    <row r="6" spans="1:10" x14ac:dyDescent="0.25">
      <c r="H6" s="234"/>
      <c r="I6" s="235"/>
      <c r="J6" s="235"/>
    </row>
    <row r="7" spans="1:10" s="236" customFormat="1" ht="18.75" x14ac:dyDescent="0.25">
      <c r="A7" s="291" t="s">
        <v>437</v>
      </c>
      <c r="B7" s="291"/>
      <c r="C7" s="291"/>
      <c r="D7" s="291"/>
      <c r="E7" s="291"/>
      <c r="F7" s="291"/>
      <c r="G7" s="291"/>
      <c r="H7" s="291"/>
      <c r="I7" s="291"/>
      <c r="J7" s="291"/>
    </row>
    <row r="9" spans="1:10" ht="31.5" x14ac:dyDescent="0.25">
      <c r="A9" s="166" t="s">
        <v>279</v>
      </c>
      <c r="B9" s="184" t="s">
        <v>532</v>
      </c>
      <c r="C9" s="167" t="s">
        <v>280</v>
      </c>
      <c r="D9" s="166" t="s">
        <v>438</v>
      </c>
      <c r="E9" s="166" t="s">
        <v>389</v>
      </c>
      <c r="F9" s="166" t="s">
        <v>439</v>
      </c>
      <c r="G9" s="166" t="s">
        <v>440</v>
      </c>
      <c r="H9" s="168" t="s">
        <v>391</v>
      </c>
      <c r="I9" s="169" t="s">
        <v>441</v>
      </c>
      <c r="J9" s="226" t="s">
        <v>393</v>
      </c>
    </row>
    <row r="10" spans="1:10" s="236" customFormat="1" ht="31.5" x14ac:dyDescent="0.25">
      <c r="A10" s="285"/>
      <c r="B10" s="204">
        <v>430006</v>
      </c>
      <c r="C10" s="205" t="s">
        <v>442</v>
      </c>
      <c r="D10" s="206" t="s">
        <v>443</v>
      </c>
      <c r="E10" s="207" t="s">
        <v>444</v>
      </c>
      <c r="F10" s="215" t="s">
        <v>445</v>
      </c>
      <c r="G10" s="207" t="s">
        <v>446</v>
      </c>
      <c r="H10" s="237">
        <v>60</v>
      </c>
      <c r="I10" s="238">
        <v>28014.2</v>
      </c>
      <c r="J10" s="223">
        <f>H10*I10</f>
        <v>1680852</v>
      </c>
    </row>
    <row r="11" spans="1:10" s="236" customFormat="1" ht="15.75" x14ac:dyDescent="0.25">
      <c r="A11" s="285"/>
      <c r="B11" s="208"/>
      <c r="C11" s="209"/>
      <c r="D11" s="210" t="s">
        <v>447</v>
      </c>
      <c r="E11" s="211"/>
      <c r="F11" s="219"/>
      <c r="G11" s="211"/>
      <c r="H11" s="239">
        <f t="shared" ref="H11:J12" si="0">H10</f>
        <v>60</v>
      </c>
      <c r="I11" s="240"/>
      <c r="J11" s="224">
        <f t="shared" si="0"/>
        <v>1680852</v>
      </c>
    </row>
    <row r="12" spans="1:10" s="236" customFormat="1" ht="15.75" x14ac:dyDescent="0.25">
      <c r="A12" s="285"/>
      <c r="B12" s="208"/>
      <c r="C12" s="212" t="s">
        <v>448</v>
      </c>
      <c r="D12" s="213"/>
      <c r="E12" s="213"/>
      <c r="F12" s="227"/>
      <c r="G12" s="213"/>
      <c r="H12" s="241">
        <f t="shared" si="0"/>
        <v>60</v>
      </c>
      <c r="I12" s="242"/>
      <c r="J12" s="243">
        <f t="shared" si="0"/>
        <v>1680852</v>
      </c>
    </row>
    <row r="13" spans="1:10" s="236" customFormat="1" ht="15.75" x14ac:dyDescent="0.25">
      <c r="A13" s="285">
        <v>2</v>
      </c>
      <c r="B13" s="214">
        <v>430037</v>
      </c>
      <c r="C13" s="215" t="s">
        <v>449</v>
      </c>
      <c r="D13" s="207" t="s">
        <v>443</v>
      </c>
      <c r="E13" s="207" t="s">
        <v>450</v>
      </c>
      <c r="F13" s="215" t="s">
        <v>451</v>
      </c>
      <c r="G13" s="207" t="s">
        <v>452</v>
      </c>
      <c r="H13" s="237">
        <v>50</v>
      </c>
      <c r="I13" s="238">
        <v>4519.21</v>
      </c>
      <c r="J13" s="223">
        <f>H13*I13</f>
        <v>225960.5</v>
      </c>
    </row>
    <row r="14" spans="1:10" s="236" customFormat="1" ht="15.75" x14ac:dyDescent="0.25">
      <c r="A14" s="285"/>
      <c r="B14" s="208"/>
      <c r="C14" s="209"/>
      <c r="D14" s="216"/>
      <c r="E14" s="207" t="s">
        <v>453</v>
      </c>
      <c r="F14" s="215" t="s">
        <v>454</v>
      </c>
      <c r="G14" s="207" t="s">
        <v>452</v>
      </c>
      <c r="H14" s="237">
        <v>3300</v>
      </c>
      <c r="I14" s="238">
        <v>5157.79</v>
      </c>
      <c r="J14" s="223">
        <f t="shared" ref="J14:J15" si="1">H14*I14</f>
        <v>17020707</v>
      </c>
    </row>
    <row r="15" spans="1:10" s="236" customFormat="1" ht="15.75" x14ac:dyDescent="0.25">
      <c r="A15" s="285"/>
      <c r="B15" s="208"/>
      <c r="C15" s="209"/>
      <c r="D15" s="216"/>
      <c r="E15" s="207" t="s">
        <v>444</v>
      </c>
      <c r="F15" s="215" t="s">
        <v>445</v>
      </c>
      <c r="G15" s="207" t="s">
        <v>446</v>
      </c>
      <c r="H15" s="237">
        <v>20</v>
      </c>
      <c r="I15" s="238">
        <v>28014.2</v>
      </c>
      <c r="J15" s="223">
        <f t="shared" si="1"/>
        <v>560284</v>
      </c>
    </row>
    <row r="16" spans="1:10" s="236" customFormat="1" ht="15.75" x14ac:dyDescent="0.25">
      <c r="A16" s="285"/>
      <c r="B16" s="208"/>
      <c r="C16" s="209"/>
      <c r="D16" s="210" t="s">
        <v>447</v>
      </c>
      <c r="E16" s="211"/>
      <c r="F16" s="219"/>
      <c r="G16" s="211"/>
      <c r="H16" s="239">
        <f>SUM(H13:H15)</f>
        <v>3370</v>
      </c>
      <c r="I16" s="240"/>
      <c r="J16" s="240">
        <f>SUM(J13:J15)</f>
        <v>17806951.5</v>
      </c>
    </row>
    <row r="17" spans="1:10" s="236" customFormat="1" ht="15.75" x14ac:dyDescent="0.25">
      <c r="A17" s="285"/>
      <c r="B17" s="208"/>
      <c r="C17" s="209"/>
      <c r="D17" s="207" t="s">
        <v>455</v>
      </c>
      <c r="E17" s="207" t="s">
        <v>456</v>
      </c>
      <c r="F17" s="215" t="s">
        <v>457</v>
      </c>
      <c r="G17" s="207" t="s">
        <v>452</v>
      </c>
      <c r="H17" s="237">
        <v>900</v>
      </c>
      <c r="I17" s="238">
        <v>5305.15</v>
      </c>
      <c r="J17" s="223">
        <f>H17*I17</f>
        <v>4774635</v>
      </c>
    </row>
    <row r="18" spans="1:10" s="236" customFormat="1" ht="15.75" x14ac:dyDescent="0.25">
      <c r="A18" s="285"/>
      <c r="B18" s="208"/>
      <c r="C18" s="209"/>
      <c r="D18" s="216"/>
      <c r="E18" s="207" t="s">
        <v>453</v>
      </c>
      <c r="F18" s="217" t="s">
        <v>458</v>
      </c>
      <c r="G18" s="207" t="s">
        <v>452</v>
      </c>
      <c r="H18" s="237">
        <f>28640-1248</f>
        <v>27392</v>
      </c>
      <c r="I18" s="238">
        <v>5157.79</v>
      </c>
      <c r="J18" s="223">
        <f>H18*I18</f>
        <v>141282183.68000001</v>
      </c>
    </row>
    <row r="19" spans="1:10" s="236" customFormat="1" ht="15.75" x14ac:dyDescent="0.25">
      <c r="A19" s="285"/>
      <c r="B19" s="208"/>
      <c r="C19" s="209"/>
      <c r="D19" s="210" t="s">
        <v>459</v>
      </c>
      <c r="E19" s="211"/>
      <c r="F19" s="219"/>
      <c r="G19" s="211"/>
      <c r="H19" s="239">
        <f>SUM(H17:H18)</f>
        <v>28292</v>
      </c>
      <c r="I19" s="240"/>
      <c r="J19" s="240">
        <f>SUM(J17:J18)</f>
        <v>146056818.68000001</v>
      </c>
    </row>
    <row r="20" spans="1:10" s="236" customFormat="1" ht="15.75" x14ac:dyDescent="0.25">
      <c r="A20" s="285"/>
      <c r="B20" s="208"/>
      <c r="C20" s="209"/>
      <c r="D20" s="207" t="s">
        <v>460</v>
      </c>
      <c r="E20" s="207" t="s">
        <v>456</v>
      </c>
      <c r="F20" s="215" t="s">
        <v>457</v>
      </c>
      <c r="G20" s="207" t="s">
        <v>461</v>
      </c>
      <c r="H20" s="237">
        <v>100</v>
      </c>
      <c r="I20" s="238">
        <v>5305.15</v>
      </c>
      <c r="J20" s="223">
        <f>H20*I20</f>
        <v>530515</v>
      </c>
    </row>
    <row r="21" spans="1:10" s="236" customFormat="1" ht="15.75" x14ac:dyDescent="0.25">
      <c r="A21" s="285"/>
      <c r="B21" s="208"/>
      <c r="C21" s="209"/>
      <c r="D21" s="216"/>
      <c r="E21" s="207" t="s">
        <v>462</v>
      </c>
      <c r="F21" s="215" t="s">
        <v>463</v>
      </c>
      <c r="G21" s="207" t="s">
        <v>464</v>
      </c>
      <c r="H21" s="237">
        <v>2000</v>
      </c>
      <c r="I21" s="238">
        <v>3504.25</v>
      </c>
      <c r="J21" s="223">
        <f t="shared" ref="J21:J24" si="2">H21*I21</f>
        <v>7008500</v>
      </c>
    </row>
    <row r="22" spans="1:10" s="236" customFormat="1" ht="31.5" x14ac:dyDescent="0.25">
      <c r="A22" s="285"/>
      <c r="B22" s="208"/>
      <c r="C22" s="209"/>
      <c r="D22" s="216"/>
      <c r="E22" s="207" t="s">
        <v>465</v>
      </c>
      <c r="F22" s="215" t="s">
        <v>466</v>
      </c>
      <c r="G22" s="207" t="s">
        <v>464</v>
      </c>
      <c r="H22" s="237">
        <v>1300</v>
      </c>
      <c r="I22" s="238">
        <v>4345.2700000000004</v>
      </c>
      <c r="J22" s="223">
        <f t="shared" si="2"/>
        <v>5648851.0000000009</v>
      </c>
    </row>
    <row r="23" spans="1:10" s="236" customFormat="1" ht="15.75" x14ac:dyDescent="0.25">
      <c r="A23" s="285"/>
      <c r="B23" s="208"/>
      <c r="C23" s="209"/>
      <c r="D23" s="216"/>
      <c r="E23" s="207" t="s">
        <v>467</v>
      </c>
      <c r="F23" s="215" t="s">
        <v>468</v>
      </c>
      <c r="G23" s="207" t="s">
        <v>464</v>
      </c>
      <c r="H23" s="237">
        <v>2050</v>
      </c>
      <c r="I23" s="238">
        <v>3819.63</v>
      </c>
      <c r="J23" s="223">
        <f t="shared" si="2"/>
        <v>7830241.5</v>
      </c>
    </row>
    <row r="24" spans="1:10" s="236" customFormat="1" ht="15.75" x14ac:dyDescent="0.25">
      <c r="A24" s="285"/>
      <c r="B24" s="208"/>
      <c r="C24" s="209"/>
      <c r="D24" s="216"/>
      <c r="E24" s="207" t="s">
        <v>453</v>
      </c>
      <c r="F24" s="217" t="s">
        <v>454</v>
      </c>
      <c r="G24" s="207" t="s">
        <v>461</v>
      </c>
      <c r="H24" s="237">
        <f>51324+1248</f>
        <v>52572</v>
      </c>
      <c r="I24" s="238">
        <v>5157.79</v>
      </c>
      <c r="J24" s="223">
        <f t="shared" si="2"/>
        <v>271155335.88</v>
      </c>
    </row>
    <row r="25" spans="1:10" s="236" customFormat="1" ht="15.75" x14ac:dyDescent="0.25">
      <c r="A25" s="285"/>
      <c r="B25" s="208"/>
      <c r="C25" s="209"/>
      <c r="D25" s="210" t="s">
        <v>469</v>
      </c>
      <c r="E25" s="211"/>
      <c r="F25" s="219"/>
      <c r="G25" s="211"/>
      <c r="H25" s="239">
        <f>SUM(H20:H24)</f>
        <v>58022</v>
      </c>
      <c r="I25" s="240"/>
      <c r="J25" s="240">
        <f t="shared" ref="J25" si="3">SUM(J20:J24)</f>
        <v>292173443.38</v>
      </c>
    </row>
    <row r="26" spans="1:10" s="236" customFormat="1" ht="15.75" x14ac:dyDescent="0.25">
      <c r="A26" s="285"/>
      <c r="B26" s="208"/>
      <c r="C26" s="212" t="s">
        <v>470</v>
      </c>
      <c r="D26" s="213"/>
      <c r="E26" s="213"/>
      <c r="F26" s="227"/>
      <c r="G26" s="213"/>
      <c r="H26" s="241">
        <f>H16+H19+H25</f>
        <v>89684</v>
      </c>
      <c r="I26" s="242"/>
      <c r="J26" s="242">
        <f t="shared" ref="J26" si="4">J16+J19+J25</f>
        <v>456037213.56</v>
      </c>
    </row>
    <row r="27" spans="1:10" s="236" customFormat="1" ht="15.75" x14ac:dyDescent="0.25">
      <c r="A27" s="285">
        <v>3</v>
      </c>
      <c r="B27" s="214">
        <v>430038</v>
      </c>
      <c r="C27" s="292" t="s">
        <v>471</v>
      </c>
      <c r="D27" s="207" t="s">
        <v>443</v>
      </c>
      <c r="E27" s="207" t="s">
        <v>456</v>
      </c>
      <c r="F27" s="215" t="s">
        <v>457</v>
      </c>
      <c r="G27" s="207" t="s">
        <v>452</v>
      </c>
      <c r="H27" s="237">
        <v>2</v>
      </c>
      <c r="I27" s="238">
        <v>5305.15</v>
      </c>
      <c r="J27" s="223">
        <f>H27*I27</f>
        <v>10610.3</v>
      </c>
    </row>
    <row r="28" spans="1:10" s="236" customFormat="1" ht="15.75" x14ac:dyDescent="0.25">
      <c r="A28" s="285"/>
      <c r="B28" s="208"/>
      <c r="C28" s="293"/>
      <c r="D28" s="216"/>
      <c r="E28" s="207" t="s">
        <v>472</v>
      </c>
      <c r="F28" s="215" t="s">
        <v>473</v>
      </c>
      <c r="G28" s="207" t="s">
        <v>446</v>
      </c>
      <c r="H28" s="237">
        <v>2</v>
      </c>
      <c r="I28" s="238">
        <v>25569.68</v>
      </c>
      <c r="J28" s="223">
        <f t="shared" ref="J28:J31" si="5">H28*I28</f>
        <v>51139.360000000001</v>
      </c>
    </row>
    <row r="29" spans="1:10" s="236" customFormat="1" ht="15.75" x14ac:dyDescent="0.25">
      <c r="A29" s="285"/>
      <c r="B29" s="208"/>
      <c r="C29" s="209"/>
      <c r="D29" s="216"/>
      <c r="E29" s="207" t="s">
        <v>462</v>
      </c>
      <c r="F29" s="215" t="s">
        <v>463</v>
      </c>
      <c r="G29" s="207" t="s">
        <v>474</v>
      </c>
      <c r="H29" s="237">
        <v>35</v>
      </c>
      <c r="I29" s="238">
        <v>3504.25</v>
      </c>
      <c r="J29" s="223">
        <f t="shared" si="5"/>
        <v>122648.75</v>
      </c>
    </row>
    <row r="30" spans="1:10" s="236" customFormat="1" ht="31.5" x14ac:dyDescent="0.25">
      <c r="A30" s="285"/>
      <c r="B30" s="208"/>
      <c r="C30" s="209"/>
      <c r="D30" s="216"/>
      <c r="E30" s="207" t="s">
        <v>465</v>
      </c>
      <c r="F30" s="215" t="s">
        <v>466</v>
      </c>
      <c r="G30" s="207" t="s">
        <v>474</v>
      </c>
      <c r="H30" s="237">
        <v>110</v>
      </c>
      <c r="I30" s="238">
        <v>4345.2700000000004</v>
      </c>
      <c r="J30" s="223">
        <f t="shared" si="5"/>
        <v>477979.70000000007</v>
      </c>
    </row>
    <row r="31" spans="1:10" s="236" customFormat="1" ht="15.75" x14ac:dyDescent="0.25">
      <c r="A31" s="285"/>
      <c r="B31" s="208"/>
      <c r="C31" s="209"/>
      <c r="D31" s="216"/>
      <c r="E31" s="207" t="s">
        <v>444</v>
      </c>
      <c r="F31" s="215" t="s">
        <v>445</v>
      </c>
      <c r="G31" s="207" t="s">
        <v>446</v>
      </c>
      <c r="H31" s="237">
        <v>10</v>
      </c>
      <c r="I31" s="238">
        <v>28014.2</v>
      </c>
      <c r="J31" s="223">
        <f t="shared" si="5"/>
        <v>280142</v>
      </c>
    </row>
    <row r="32" spans="1:10" s="236" customFormat="1" ht="15.75" x14ac:dyDescent="0.25">
      <c r="A32" s="285"/>
      <c r="B32" s="208"/>
      <c r="C32" s="209"/>
      <c r="D32" s="210" t="s">
        <v>447</v>
      </c>
      <c r="E32" s="211"/>
      <c r="F32" s="219"/>
      <c r="G32" s="211"/>
      <c r="H32" s="239">
        <f>SUM(H27:H31)</f>
        <v>159</v>
      </c>
      <c r="I32" s="240"/>
      <c r="J32" s="240">
        <f>SUM(J27:J31)</f>
        <v>942520.1100000001</v>
      </c>
    </row>
    <row r="33" spans="1:10" s="236" customFormat="1" ht="15.75" x14ac:dyDescent="0.25">
      <c r="A33" s="285"/>
      <c r="B33" s="208"/>
      <c r="C33" s="209"/>
      <c r="D33" s="207" t="s">
        <v>460</v>
      </c>
      <c r="E33" s="207" t="s">
        <v>475</v>
      </c>
      <c r="F33" s="215" t="s">
        <v>476</v>
      </c>
      <c r="G33" s="207" t="s">
        <v>461</v>
      </c>
      <c r="H33" s="237">
        <v>50</v>
      </c>
      <c r="I33" s="238">
        <v>4912.18</v>
      </c>
      <c r="J33" s="223">
        <v>245609</v>
      </c>
    </row>
    <row r="34" spans="1:10" s="236" customFormat="1" ht="31.5" x14ac:dyDescent="0.25">
      <c r="A34" s="285"/>
      <c r="B34" s="208"/>
      <c r="C34" s="209"/>
      <c r="D34" s="216"/>
      <c r="E34" s="207" t="s">
        <v>465</v>
      </c>
      <c r="F34" s="215" t="s">
        <v>466</v>
      </c>
      <c r="G34" s="207" t="s">
        <v>464</v>
      </c>
      <c r="H34" s="237">
        <v>315</v>
      </c>
      <c r="I34" s="238">
        <v>4345.2700000000004</v>
      </c>
      <c r="J34" s="223">
        <v>1368760.05</v>
      </c>
    </row>
    <row r="35" spans="1:10" s="236" customFormat="1" ht="15.75" x14ac:dyDescent="0.25">
      <c r="A35" s="285"/>
      <c r="B35" s="208"/>
      <c r="C35" s="209"/>
      <c r="D35" s="210" t="s">
        <v>469</v>
      </c>
      <c r="E35" s="211"/>
      <c r="F35" s="219"/>
      <c r="G35" s="211"/>
      <c r="H35" s="239">
        <v>365</v>
      </c>
      <c r="I35" s="240"/>
      <c r="J35" s="224">
        <v>1614369.05</v>
      </c>
    </row>
    <row r="36" spans="1:10" s="236" customFormat="1" ht="15.75" x14ac:dyDescent="0.25">
      <c r="A36" s="285"/>
      <c r="B36" s="208"/>
      <c r="C36" s="212" t="s">
        <v>479</v>
      </c>
      <c r="D36" s="213"/>
      <c r="E36" s="213"/>
      <c r="F36" s="227"/>
      <c r="G36" s="213"/>
      <c r="H36" s="241">
        <f>H32+H35</f>
        <v>524</v>
      </c>
      <c r="I36" s="242"/>
      <c r="J36" s="242">
        <f>J32+J35</f>
        <v>2556889.16</v>
      </c>
    </row>
    <row r="37" spans="1:10" s="236" customFormat="1" ht="31.5" x14ac:dyDescent="0.25">
      <c r="A37" s="285">
        <v>4</v>
      </c>
      <c r="B37" s="214">
        <v>430042</v>
      </c>
      <c r="C37" s="215" t="s">
        <v>480</v>
      </c>
      <c r="D37" s="207" t="s">
        <v>443</v>
      </c>
      <c r="E37" s="207" t="s">
        <v>444</v>
      </c>
      <c r="F37" s="215" t="s">
        <v>445</v>
      </c>
      <c r="G37" s="207" t="s">
        <v>446</v>
      </c>
      <c r="H37" s="237">
        <v>5</v>
      </c>
      <c r="I37" s="238">
        <v>28014.2</v>
      </c>
      <c r="J37" s="223">
        <f>H37*I37</f>
        <v>140071</v>
      </c>
    </row>
    <row r="38" spans="1:10" s="236" customFormat="1" ht="15.75" x14ac:dyDescent="0.25">
      <c r="A38" s="285"/>
      <c r="B38" s="208"/>
      <c r="C38" s="209"/>
      <c r="D38" s="210" t="s">
        <v>447</v>
      </c>
      <c r="E38" s="211"/>
      <c r="F38" s="219"/>
      <c r="G38" s="211"/>
      <c r="H38" s="239">
        <f>H37</f>
        <v>5</v>
      </c>
      <c r="I38" s="240"/>
      <c r="J38" s="240">
        <f t="shared" ref="J38:J39" si="6">J37</f>
        <v>140071</v>
      </c>
    </row>
    <row r="39" spans="1:10" s="236" customFormat="1" ht="15.75" x14ac:dyDescent="0.25">
      <c r="A39" s="285"/>
      <c r="B39" s="208"/>
      <c r="C39" s="212" t="s">
        <v>481</v>
      </c>
      <c r="D39" s="213"/>
      <c r="E39" s="213"/>
      <c r="F39" s="227"/>
      <c r="G39" s="213"/>
      <c r="H39" s="241">
        <f>H38</f>
        <v>5</v>
      </c>
      <c r="I39" s="242"/>
      <c r="J39" s="242">
        <f t="shared" si="6"/>
        <v>140071</v>
      </c>
    </row>
    <row r="40" spans="1:10" s="236" customFormat="1" ht="31.5" x14ac:dyDescent="0.25">
      <c r="A40" s="285">
        <v>5</v>
      </c>
      <c r="B40" s="214">
        <v>430048</v>
      </c>
      <c r="C40" s="215" t="s">
        <v>482</v>
      </c>
      <c r="D40" s="207" t="s">
        <v>443</v>
      </c>
      <c r="E40" s="207" t="s">
        <v>477</v>
      </c>
      <c r="F40" s="215" t="s">
        <v>478</v>
      </c>
      <c r="G40" s="207" t="s">
        <v>446</v>
      </c>
      <c r="H40" s="237">
        <v>35</v>
      </c>
      <c r="I40" s="238">
        <v>26791.94</v>
      </c>
      <c r="J40" s="223">
        <f>H40*I40</f>
        <v>937717.89999999991</v>
      </c>
    </row>
    <row r="41" spans="1:10" s="236" customFormat="1" ht="15.75" x14ac:dyDescent="0.25">
      <c r="A41" s="285"/>
      <c r="B41" s="208"/>
      <c r="C41" s="209"/>
      <c r="D41" s="210" t="s">
        <v>447</v>
      </c>
      <c r="E41" s="211"/>
      <c r="F41" s="219"/>
      <c r="G41" s="211"/>
      <c r="H41" s="239">
        <f>H40</f>
        <v>35</v>
      </c>
      <c r="I41" s="240"/>
      <c r="J41" s="240">
        <f t="shared" ref="J41:J42" si="7">J40</f>
        <v>937717.89999999991</v>
      </c>
    </row>
    <row r="42" spans="1:10" s="236" customFormat="1" ht="15.75" x14ac:dyDescent="0.25">
      <c r="A42" s="285"/>
      <c r="B42" s="208"/>
      <c r="C42" s="212" t="s">
        <v>483</v>
      </c>
      <c r="D42" s="213"/>
      <c r="E42" s="213"/>
      <c r="F42" s="227"/>
      <c r="G42" s="213"/>
      <c r="H42" s="241">
        <f>H41</f>
        <v>35</v>
      </c>
      <c r="I42" s="242"/>
      <c r="J42" s="242">
        <f t="shared" si="7"/>
        <v>937717.89999999991</v>
      </c>
    </row>
    <row r="43" spans="1:10" s="236" customFormat="1" ht="15.75" x14ac:dyDescent="0.25">
      <c r="A43" s="285">
        <v>6</v>
      </c>
      <c r="B43" s="214">
        <v>430332</v>
      </c>
      <c r="C43" s="215" t="s">
        <v>484</v>
      </c>
      <c r="D43" s="207" t="s">
        <v>460</v>
      </c>
      <c r="E43" s="207" t="s">
        <v>453</v>
      </c>
      <c r="F43" s="217" t="s">
        <v>458</v>
      </c>
      <c r="G43" s="207" t="s">
        <v>461</v>
      </c>
      <c r="H43" s="237">
        <v>20280</v>
      </c>
      <c r="I43" s="238">
        <v>5157.79</v>
      </c>
      <c r="J43" s="223">
        <f>H43*I43</f>
        <v>104599981.2</v>
      </c>
    </row>
    <row r="44" spans="1:10" s="236" customFormat="1" ht="15.75" x14ac:dyDescent="0.25">
      <c r="A44" s="285"/>
      <c r="B44" s="208"/>
      <c r="C44" s="209"/>
      <c r="D44" s="210" t="s">
        <v>469</v>
      </c>
      <c r="E44" s="211"/>
      <c r="F44" s="219"/>
      <c r="G44" s="211"/>
      <c r="H44" s="239">
        <f>H43</f>
        <v>20280</v>
      </c>
      <c r="I44" s="240"/>
      <c r="J44" s="240">
        <f t="shared" ref="J44:J45" si="8">J43</f>
        <v>104599981.2</v>
      </c>
    </row>
    <row r="45" spans="1:10" s="236" customFormat="1" ht="15.75" x14ac:dyDescent="0.25">
      <c r="A45" s="285"/>
      <c r="B45" s="208"/>
      <c r="C45" s="212" t="s">
        <v>485</v>
      </c>
      <c r="D45" s="213"/>
      <c r="E45" s="213"/>
      <c r="F45" s="227"/>
      <c r="G45" s="213"/>
      <c r="H45" s="241">
        <f>H44</f>
        <v>20280</v>
      </c>
      <c r="I45" s="242"/>
      <c r="J45" s="242">
        <f t="shared" si="8"/>
        <v>104599981.2</v>
      </c>
    </row>
    <row r="46" spans="1:10" s="236" customFormat="1" ht="15.75" x14ac:dyDescent="0.25">
      <c r="A46" s="285">
        <v>7</v>
      </c>
      <c r="B46" s="214">
        <v>430357</v>
      </c>
      <c r="C46" s="215" t="s">
        <v>486</v>
      </c>
      <c r="D46" s="207" t="s">
        <v>443</v>
      </c>
      <c r="E46" s="207" t="s">
        <v>456</v>
      </c>
      <c r="F46" s="215" t="s">
        <v>457</v>
      </c>
      <c r="G46" s="207" t="s">
        <v>452</v>
      </c>
      <c r="H46" s="237">
        <v>15</v>
      </c>
      <c r="I46" s="238">
        <v>5305.15</v>
      </c>
      <c r="J46" s="223">
        <f>H46*I46</f>
        <v>79577.25</v>
      </c>
    </row>
    <row r="47" spans="1:10" s="236" customFormat="1" ht="15.75" x14ac:dyDescent="0.25">
      <c r="A47" s="285"/>
      <c r="B47" s="208"/>
      <c r="C47" s="209"/>
      <c r="D47" s="216"/>
      <c r="E47" s="207" t="s">
        <v>453</v>
      </c>
      <c r="F47" s="215" t="s">
        <v>454</v>
      </c>
      <c r="G47" s="207" t="s">
        <v>452</v>
      </c>
      <c r="H47" s="237">
        <v>200</v>
      </c>
      <c r="I47" s="238">
        <v>5157.79</v>
      </c>
      <c r="J47" s="223">
        <f t="shared" ref="J47:J48" si="9">H47*I47</f>
        <v>1031558</v>
      </c>
    </row>
    <row r="48" spans="1:10" s="236" customFormat="1" ht="15.75" x14ac:dyDescent="0.25">
      <c r="A48" s="285"/>
      <c r="B48" s="208"/>
      <c r="C48" s="209"/>
      <c r="D48" s="216"/>
      <c r="E48" s="207" t="s">
        <v>444</v>
      </c>
      <c r="F48" s="215" t="s">
        <v>445</v>
      </c>
      <c r="G48" s="207" t="s">
        <v>446</v>
      </c>
      <c r="H48" s="237">
        <v>7</v>
      </c>
      <c r="I48" s="238">
        <v>28014.2</v>
      </c>
      <c r="J48" s="223">
        <f t="shared" si="9"/>
        <v>196099.4</v>
      </c>
    </row>
    <row r="49" spans="1:10" s="236" customFormat="1" ht="15.75" x14ac:dyDescent="0.25">
      <c r="A49" s="285"/>
      <c r="B49" s="208"/>
      <c r="C49" s="209"/>
      <c r="D49" s="210" t="s">
        <v>447</v>
      </c>
      <c r="E49" s="211"/>
      <c r="F49" s="219"/>
      <c r="G49" s="211"/>
      <c r="H49" s="239">
        <f>SUM(H46:H48)</f>
        <v>222</v>
      </c>
      <c r="I49" s="240"/>
      <c r="J49" s="240">
        <f>SUM(J46:J48)</f>
        <v>1307234.6499999999</v>
      </c>
    </row>
    <row r="50" spans="1:10" s="236" customFormat="1" ht="15.75" x14ac:dyDescent="0.25">
      <c r="A50" s="285"/>
      <c r="B50" s="208"/>
      <c r="C50" s="212" t="s">
        <v>487</v>
      </c>
      <c r="D50" s="213"/>
      <c r="E50" s="213"/>
      <c r="F50" s="227"/>
      <c r="G50" s="213"/>
      <c r="H50" s="241">
        <f>H49</f>
        <v>222</v>
      </c>
      <c r="I50" s="242"/>
      <c r="J50" s="242">
        <f t="shared" ref="J50" si="10">J49</f>
        <v>1307234.6499999999</v>
      </c>
    </row>
    <row r="51" spans="1:10" s="236" customFormat="1" ht="15.75" x14ac:dyDescent="0.25">
      <c r="A51" s="285">
        <v>8</v>
      </c>
      <c r="B51" s="214">
        <v>430386</v>
      </c>
      <c r="C51" s="292" t="s">
        <v>397</v>
      </c>
      <c r="D51" s="207" t="s">
        <v>443</v>
      </c>
      <c r="E51" s="207" t="s">
        <v>456</v>
      </c>
      <c r="F51" s="215" t="s">
        <v>457</v>
      </c>
      <c r="G51" s="207" t="s">
        <v>452</v>
      </c>
      <c r="H51" s="237">
        <v>3</v>
      </c>
      <c r="I51" s="238">
        <v>5305.15</v>
      </c>
      <c r="J51" s="223">
        <f>H51*I51</f>
        <v>15915.449999999999</v>
      </c>
    </row>
    <row r="52" spans="1:10" s="236" customFormat="1" ht="15.75" x14ac:dyDescent="0.25">
      <c r="A52" s="285"/>
      <c r="B52" s="208"/>
      <c r="C52" s="293"/>
      <c r="D52" s="216"/>
      <c r="E52" s="207" t="s">
        <v>453</v>
      </c>
      <c r="F52" s="215" t="s">
        <v>454</v>
      </c>
      <c r="G52" s="207" t="s">
        <v>452</v>
      </c>
      <c r="H52" s="237">
        <v>60</v>
      </c>
      <c r="I52" s="238">
        <v>5157.79</v>
      </c>
      <c r="J52" s="223">
        <f t="shared" ref="J52:J53" si="11">H52*I52</f>
        <v>309467.40000000002</v>
      </c>
    </row>
    <row r="53" spans="1:10" s="236" customFormat="1" ht="15.75" x14ac:dyDescent="0.25">
      <c r="A53" s="285"/>
      <c r="B53" s="208"/>
      <c r="C53" s="209"/>
      <c r="D53" s="216"/>
      <c r="E53" s="207" t="s">
        <v>444</v>
      </c>
      <c r="F53" s="215" t="s">
        <v>445</v>
      </c>
      <c r="G53" s="207" t="s">
        <v>446</v>
      </c>
      <c r="H53" s="237">
        <v>15</v>
      </c>
      <c r="I53" s="238">
        <v>28014.2</v>
      </c>
      <c r="J53" s="223">
        <f t="shared" si="11"/>
        <v>420213</v>
      </c>
    </row>
    <row r="54" spans="1:10" s="236" customFormat="1" ht="15.75" x14ac:dyDescent="0.25">
      <c r="A54" s="285"/>
      <c r="B54" s="208"/>
      <c r="C54" s="209"/>
      <c r="D54" s="210" t="s">
        <v>447</v>
      </c>
      <c r="E54" s="211"/>
      <c r="F54" s="219"/>
      <c r="G54" s="211"/>
      <c r="H54" s="239">
        <f>SUM(H51:H53)</f>
        <v>78</v>
      </c>
      <c r="I54" s="240"/>
      <c r="J54" s="240">
        <f t="shared" ref="J54" si="12">SUM(J51:J53)</f>
        <v>745595.85000000009</v>
      </c>
    </row>
    <row r="55" spans="1:10" s="236" customFormat="1" ht="15.75" x14ac:dyDescent="0.25">
      <c r="A55" s="288"/>
      <c r="B55" s="208"/>
      <c r="C55" s="212" t="s">
        <v>399</v>
      </c>
      <c r="D55" s="213"/>
      <c r="E55" s="213"/>
      <c r="F55" s="227"/>
      <c r="G55" s="213"/>
      <c r="H55" s="241">
        <f>H54</f>
        <v>78</v>
      </c>
      <c r="I55" s="242"/>
      <c r="J55" s="242">
        <f t="shared" ref="J55" si="13">J54</f>
        <v>745595.85000000009</v>
      </c>
    </row>
    <row r="56" spans="1:10" s="236" customFormat="1" ht="15.75" x14ac:dyDescent="0.25">
      <c r="A56" s="289" t="s">
        <v>277</v>
      </c>
      <c r="B56" s="289"/>
      <c r="C56" s="289"/>
      <c r="D56" s="289"/>
      <c r="E56" s="289"/>
      <c r="F56" s="289"/>
      <c r="G56" s="290"/>
      <c r="H56" s="244">
        <f>H12+H26+H36+H39+H42+H45+H50+H55</f>
        <v>110888</v>
      </c>
      <c r="I56" s="245"/>
      <c r="J56" s="245">
        <f>J12+J26+J36+J39+J42+J45+J50+J55</f>
        <v>568005555.32000005</v>
      </c>
    </row>
    <row r="57" spans="1:10" s="236" customFormat="1" ht="15.75" x14ac:dyDescent="0.25">
      <c r="C57" s="246"/>
      <c r="F57" s="246"/>
      <c r="G57" s="247"/>
      <c r="H57" s="248"/>
      <c r="I57" s="249"/>
      <c r="J57" s="250"/>
    </row>
    <row r="58" spans="1:10" s="236" customFormat="1" ht="15.75" x14ac:dyDescent="0.25">
      <c r="C58" s="246"/>
      <c r="F58" s="246"/>
      <c r="G58" s="247"/>
      <c r="H58" s="248"/>
      <c r="I58" s="249"/>
      <c r="J58" s="250"/>
    </row>
    <row r="59" spans="1:10" s="236" customFormat="1" ht="15.75" x14ac:dyDescent="0.25">
      <c r="C59" s="246"/>
      <c r="F59" s="246"/>
      <c r="G59" s="247"/>
      <c r="H59" s="248"/>
      <c r="I59" s="249"/>
      <c r="J59" s="250"/>
    </row>
    <row r="60" spans="1:10" s="236" customFormat="1" ht="15.75" x14ac:dyDescent="0.25">
      <c r="C60" s="246"/>
      <c r="F60" s="246"/>
      <c r="G60" s="247"/>
      <c r="H60" s="248"/>
      <c r="I60" s="249"/>
      <c r="J60" s="250"/>
    </row>
    <row r="61" spans="1:10" s="236" customFormat="1" ht="15.75" x14ac:dyDescent="0.25">
      <c r="C61" s="246"/>
      <c r="F61" s="246"/>
      <c r="G61" s="247"/>
      <c r="H61" s="248"/>
      <c r="I61" s="249"/>
      <c r="J61" s="250"/>
    </row>
    <row r="62" spans="1:10" s="236" customFormat="1" ht="15.75" x14ac:dyDescent="0.25">
      <c r="C62" s="246"/>
      <c r="F62" s="246"/>
      <c r="G62" s="247"/>
      <c r="H62" s="248"/>
      <c r="I62" s="249"/>
      <c r="J62" s="250"/>
    </row>
    <row r="63" spans="1:10" s="236" customFormat="1" ht="15.75" x14ac:dyDescent="0.25">
      <c r="C63" s="246"/>
      <c r="F63" s="246"/>
      <c r="G63" s="247"/>
      <c r="H63" s="248"/>
      <c r="I63" s="249"/>
      <c r="J63" s="250"/>
    </row>
    <row r="64" spans="1:10" s="236" customFormat="1" ht="15.75" x14ac:dyDescent="0.25">
      <c r="C64" s="246"/>
      <c r="F64" s="246"/>
      <c r="G64" s="247"/>
      <c r="H64" s="248"/>
      <c r="I64" s="249"/>
      <c r="J64" s="250"/>
    </row>
    <row r="65" spans="3:10" s="236" customFormat="1" ht="15.75" x14ac:dyDescent="0.25">
      <c r="C65" s="246"/>
      <c r="F65" s="246"/>
      <c r="G65" s="247"/>
      <c r="H65" s="248"/>
      <c r="I65" s="249"/>
      <c r="J65" s="250"/>
    </row>
  </sheetData>
  <autoFilter ref="A9:J56"/>
  <mergeCells count="12">
    <mergeCell ref="A43:A45"/>
    <mergeCell ref="A46:A50"/>
    <mergeCell ref="A51:A55"/>
    <mergeCell ref="A56:G56"/>
    <mergeCell ref="A7:J7"/>
    <mergeCell ref="A10:A12"/>
    <mergeCell ref="A13:A26"/>
    <mergeCell ref="A27:A36"/>
    <mergeCell ref="A37:A39"/>
    <mergeCell ref="A40:A42"/>
    <mergeCell ref="C27:C28"/>
    <mergeCell ref="C51:C52"/>
  </mergeCells>
  <pageMargins left="0.7" right="0.7" top="0.75" bottom="0.68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14"/>
  <sheetViews>
    <sheetView zoomScale="70" zoomScaleNormal="70" workbookViewId="0">
      <selection activeCell="B10" sqref="B10"/>
    </sheetView>
  </sheetViews>
  <sheetFormatPr defaultRowHeight="15" x14ac:dyDescent="0.25"/>
  <cols>
    <col min="1" max="1" width="5.7109375" customWidth="1"/>
    <col min="2" max="2" width="17.140625" customWidth="1"/>
    <col min="3" max="3" width="60.5703125" customWidth="1"/>
    <col min="4" max="4" width="17.7109375" bestFit="1" customWidth="1"/>
    <col min="5" max="5" width="48.140625" customWidth="1"/>
    <col min="6" max="7" width="17.28515625" customWidth="1"/>
    <col min="8" max="8" width="18.85546875" customWidth="1"/>
  </cols>
  <sheetData>
    <row r="1" spans="1:10" ht="15.75" x14ac:dyDescent="0.25">
      <c r="B1" s="6"/>
      <c r="C1" s="23"/>
      <c r="D1" s="6"/>
      <c r="E1" s="6"/>
      <c r="F1" s="94" t="s">
        <v>509</v>
      </c>
      <c r="G1" s="6"/>
      <c r="H1" s="163"/>
      <c r="I1" s="164"/>
    </row>
    <row r="2" spans="1:10" ht="44.25" customHeight="1" x14ac:dyDescent="0.25">
      <c r="B2" s="6"/>
      <c r="C2" s="23"/>
      <c r="D2" s="6"/>
      <c r="E2" s="6"/>
      <c r="F2" s="95" t="s">
        <v>0</v>
      </c>
      <c r="G2" s="6"/>
      <c r="H2" s="163"/>
      <c r="I2" s="164"/>
    </row>
    <row r="3" spans="1:10" ht="15.75" x14ac:dyDescent="0.25">
      <c r="B3" s="6"/>
      <c r="C3" s="23"/>
      <c r="D3" s="6"/>
      <c r="E3" s="6"/>
      <c r="F3" s="94" t="s">
        <v>435</v>
      </c>
      <c r="G3" s="6"/>
      <c r="H3" s="163"/>
      <c r="I3" s="164"/>
    </row>
    <row r="4" spans="1:10" ht="15.75" x14ac:dyDescent="0.25">
      <c r="B4" s="6"/>
      <c r="C4" s="23"/>
      <c r="D4" s="6"/>
      <c r="E4" s="6"/>
      <c r="F4" s="94" t="s">
        <v>436</v>
      </c>
      <c r="G4" s="6"/>
      <c r="H4" s="163"/>
      <c r="I4" s="164"/>
    </row>
    <row r="5" spans="1:10" ht="15.75" x14ac:dyDescent="0.25">
      <c r="B5" s="6"/>
      <c r="C5" s="23"/>
      <c r="D5" s="6"/>
      <c r="E5" s="6"/>
      <c r="F5" s="260" t="s">
        <v>529</v>
      </c>
      <c r="G5" s="6"/>
      <c r="H5" s="172"/>
      <c r="I5" s="164"/>
    </row>
    <row r="6" spans="1:10" x14ac:dyDescent="0.25">
      <c r="B6" s="6"/>
      <c r="C6" s="23"/>
      <c r="D6" s="6"/>
      <c r="E6" s="6"/>
      <c r="F6" s="6"/>
      <c r="G6" s="6"/>
      <c r="H6" s="164"/>
      <c r="I6" s="164"/>
      <c r="J6" s="164"/>
    </row>
    <row r="7" spans="1:10" ht="33.75" customHeight="1" x14ac:dyDescent="0.3">
      <c r="A7" s="287" t="s">
        <v>494</v>
      </c>
      <c r="B7" s="287"/>
      <c r="C7" s="287"/>
      <c r="D7" s="287"/>
      <c r="E7" s="287"/>
      <c r="F7" s="287"/>
      <c r="G7" s="287"/>
      <c r="H7" s="287"/>
      <c r="I7" s="173"/>
      <c r="J7" s="173"/>
    </row>
    <row r="9" spans="1:10" ht="47.25" x14ac:dyDescent="0.25">
      <c r="A9" s="166" t="s">
        <v>279</v>
      </c>
      <c r="B9" s="184" t="s">
        <v>532</v>
      </c>
      <c r="C9" s="174" t="s">
        <v>280</v>
      </c>
      <c r="D9" s="175" t="s">
        <v>488</v>
      </c>
      <c r="E9" s="176" t="s">
        <v>489</v>
      </c>
      <c r="F9" s="168" t="s">
        <v>490</v>
      </c>
      <c r="G9" s="169" t="s">
        <v>392</v>
      </c>
      <c r="H9" s="170" t="s">
        <v>393</v>
      </c>
    </row>
    <row r="10" spans="1:10" ht="31.5" x14ac:dyDescent="0.25">
      <c r="A10" s="177">
        <v>1</v>
      </c>
      <c r="B10" s="177">
        <v>430030</v>
      </c>
      <c r="C10" s="178" t="s">
        <v>491</v>
      </c>
      <c r="D10" s="177" t="s">
        <v>492</v>
      </c>
      <c r="E10" s="178" t="s">
        <v>493</v>
      </c>
      <c r="F10" s="179">
        <v>450</v>
      </c>
      <c r="G10" s="180">
        <v>59432.51</v>
      </c>
      <c r="H10" s="180">
        <f>ROUND(F10*G10,2)</f>
        <v>26744629.5</v>
      </c>
    </row>
    <row r="11" spans="1:10" ht="15.75" x14ac:dyDescent="0.25">
      <c r="A11" s="294" t="s">
        <v>277</v>
      </c>
      <c r="B11" s="294"/>
      <c r="C11" s="294"/>
      <c r="D11" s="294"/>
      <c r="E11" s="294"/>
      <c r="F11" s="181">
        <f>SUM(F10:F10)</f>
        <v>450</v>
      </c>
      <c r="G11" s="181"/>
      <c r="H11" s="182">
        <f>SUM(H10:H10)</f>
        <v>26744629.5</v>
      </c>
    </row>
    <row r="14" spans="1:10" ht="15.75" x14ac:dyDescent="0.25">
      <c r="D14" s="183"/>
    </row>
  </sheetData>
  <mergeCells count="2">
    <mergeCell ref="A7:H7"/>
    <mergeCell ref="A11:E11"/>
  </mergeCells>
  <pageMargins left="0.7" right="0.7" top="0.75" bottom="0.75" header="0.3" footer="0.3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493"/>
  <sheetViews>
    <sheetView topLeftCell="A43" zoomScaleNormal="100" workbookViewId="0">
      <selection activeCell="B9" sqref="B9"/>
    </sheetView>
  </sheetViews>
  <sheetFormatPr defaultRowHeight="15" x14ac:dyDescent="0.25"/>
  <cols>
    <col min="1" max="1" width="28.5703125" style="23" customWidth="1"/>
    <col min="2" max="2" width="14.28515625" style="6" customWidth="1"/>
    <col min="3" max="3" width="86.7109375" style="6" customWidth="1"/>
    <col min="4" max="4" width="20.42578125" style="24" customWidth="1"/>
    <col min="5" max="5" width="20.42578125" style="22" customWidth="1"/>
    <col min="6" max="16384" width="9.140625" style="6"/>
  </cols>
  <sheetData>
    <row r="1" spans="1:5" s="2" customFormat="1" ht="12" customHeight="1" x14ac:dyDescent="0.2">
      <c r="A1" s="1"/>
      <c r="D1" s="3" t="s">
        <v>510</v>
      </c>
    </row>
    <row r="2" spans="1:5" s="2" customFormat="1" ht="27.75" customHeight="1" x14ac:dyDescent="0.2">
      <c r="A2" s="1"/>
      <c r="D2" s="4" t="s">
        <v>0</v>
      </c>
    </row>
    <row r="3" spans="1:5" s="2" customFormat="1" ht="12" x14ac:dyDescent="0.2">
      <c r="A3" s="1"/>
      <c r="D3" s="3" t="s">
        <v>435</v>
      </c>
    </row>
    <row r="4" spans="1:5" s="2" customFormat="1" ht="12" x14ac:dyDescent="0.2">
      <c r="A4" s="1"/>
      <c r="D4" s="3" t="s">
        <v>436</v>
      </c>
    </row>
    <row r="5" spans="1:5" s="2" customFormat="1" ht="12" x14ac:dyDescent="0.2">
      <c r="A5" s="1"/>
      <c r="D5" s="60" t="s">
        <v>529</v>
      </c>
    </row>
    <row r="6" spans="1:5" s="2" customFormat="1" ht="12" x14ac:dyDescent="0.2">
      <c r="A6" s="1"/>
      <c r="D6" s="5"/>
      <c r="E6" s="3"/>
    </row>
    <row r="7" spans="1:5" ht="29.25" customHeight="1" x14ac:dyDescent="0.25">
      <c r="A7" s="298" t="s">
        <v>1</v>
      </c>
      <c r="B7" s="298"/>
      <c r="C7" s="298"/>
      <c r="D7" s="298"/>
      <c r="E7" s="298"/>
    </row>
    <row r="9" spans="1:5" s="2" customFormat="1" ht="24" x14ac:dyDescent="0.2">
      <c r="A9" s="7" t="s">
        <v>2</v>
      </c>
      <c r="B9" s="7" t="s">
        <v>3</v>
      </c>
      <c r="C9" s="8" t="s">
        <v>4</v>
      </c>
      <c r="D9" s="9" t="s">
        <v>5</v>
      </c>
      <c r="E9" s="10" t="s">
        <v>6</v>
      </c>
    </row>
    <row r="10" spans="1:5" s="2" customFormat="1" ht="12" x14ac:dyDescent="0.2">
      <c r="A10" s="299" t="s">
        <v>7</v>
      </c>
      <c r="B10" s="11" t="s">
        <v>8</v>
      </c>
      <c r="C10" s="12" t="s">
        <v>9</v>
      </c>
      <c r="D10" s="13">
        <v>61</v>
      </c>
      <c r="E10" s="14">
        <v>183000</v>
      </c>
    </row>
    <row r="11" spans="1:5" s="2" customFormat="1" ht="12" x14ac:dyDescent="0.2">
      <c r="A11" s="296"/>
      <c r="B11" s="11" t="s">
        <v>10</v>
      </c>
      <c r="C11" s="12" t="s">
        <v>11</v>
      </c>
      <c r="D11" s="13">
        <v>34</v>
      </c>
      <c r="E11" s="14">
        <v>203413.05</v>
      </c>
    </row>
    <row r="12" spans="1:5" s="2" customFormat="1" ht="12" x14ac:dyDescent="0.2">
      <c r="A12" s="296"/>
      <c r="B12" s="11" t="s">
        <v>12</v>
      </c>
      <c r="C12" s="12" t="s">
        <v>13</v>
      </c>
      <c r="D12" s="13">
        <v>106</v>
      </c>
      <c r="E12" s="14">
        <v>317589.09999999998</v>
      </c>
    </row>
    <row r="13" spans="1:5" s="2" customFormat="1" ht="24" x14ac:dyDescent="0.2">
      <c r="A13" s="296"/>
      <c r="B13" s="11" t="s">
        <v>14</v>
      </c>
      <c r="C13" s="12" t="s">
        <v>15</v>
      </c>
      <c r="D13" s="13">
        <v>54</v>
      </c>
      <c r="E13" s="14">
        <v>324000</v>
      </c>
    </row>
    <row r="14" spans="1:5" s="2" customFormat="1" ht="12" x14ac:dyDescent="0.2">
      <c r="A14" s="296"/>
      <c r="B14" s="11" t="s">
        <v>16</v>
      </c>
      <c r="C14" s="12" t="s">
        <v>17</v>
      </c>
      <c r="D14" s="13">
        <v>23</v>
      </c>
      <c r="E14" s="14">
        <v>68647.8</v>
      </c>
    </row>
    <row r="15" spans="1:5" s="2" customFormat="1" ht="12" x14ac:dyDescent="0.2">
      <c r="A15" s="296"/>
      <c r="B15" s="11" t="s">
        <v>18</v>
      </c>
      <c r="C15" s="12" t="s">
        <v>19</v>
      </c>
      <c r="D15" s="13">
        <v>150</v>
      </c>
      <c r="E15" s="14">
        <v>449647.8</v>
      </c>
    </row>
    <row r="16" spans="1:5" s="2" customFormat="1" ht="24" x14ac:dyDescent="0.2">
      <c r="A16" s="296"/>
      <c r="B16" s="11" t="s">
        <v>20</v>
      </c>
      <c r="C16" s="12" t="s">
        <v>21</v>
      </c>
      <c r="D16" s="13">
        <v>57</v>
      </c>
      <c r="E16" s="14">
        <v>342000</v>
      </c>
    </row>
    <row r="17" spans="1:5" s="2" customFormat="1" ht="12" x14ac:dyDescent="0.2">
      <c r="A17" s="296"/>
      <c r="B17" s="11" t="s">
        <v>22</v>
      </c>
      <c r="C17" s="12" t="s">
        <v>23</v>
      </c>
      <c r="D17" s="13">
        <v>928</v>
      </c>
      <c r="E17" s="14">
        <v>2776369</v>
      </c>
    </row>
    <row r="18" spans="1:5" s="2" customFormat="1" ht="12" x14ac:dyDescent="0.2">
      <c r="A18" s="296"/>
      <c r="B18" s="11" t="s">
        <v>24</v>
      </c>
      <c r="C18" s="12" t="s">
        <v>25</v>
      </c>
      <c r="D18" s="13">
        <v>32</v>
      </c>
      <c r="E18" s="14">
        <v>192000</v>
      </c>
    </row>
    <row r="19" spans="1:5" s="2" customFormat="1" ht="12" x14ac:dyDescent="0.2">
      <c r="A19" s="296"/>
      <c r="B19" s="11" t="s">
        <v>26</v>
      </c>
      <c r="C19" s="12" t="s">
        <v>27</v>
      </c>
      <c r="D19" s="13">
        <v>34</v>
      </c>
      <c r="E19" s="14">
        <v>101882.6</v>
      </c>
    </row>
    <row r="20" spans="1:5" s="2" customFormat="1" ht="12" x14ac:dyDescent="0.2">
      <c r="A20" s="296"/>
      <c r="B20" s="11" t="s">
        <v>28</v>
      </c>
      <c r="C20" s="12" t="s">
        <v>29</v>
      </c>
      <c r="D20" s="13">
        <v>901</v>
      </c>
      <c r="E20" s="14">
        <v>2701591.1999999997</v>
      </c>
    </row>
    <row r="21" spans="1:5" s="2" customFormat="1" ht="12" x14ac:dyDescent="0.2">
      <c r="A21" s="296"/>
      <c r="B21" s="11" t="s">
        <v>30</v>
      </c>
      <c r="C21" s="12" t="s">
        <v>31</v>
      </c>
      <c r="D21" s="13">
        <v>444</v>
      </c>
      <c r="E21" s="14">
        <v>1331589.1000000001</v>
      </c>
    </row>
    <row r="22" spans="1:5" s="2" customFormat="1" ht="12" x14ac:dyDescent="0.2">
      <c r="A22" s="296"/>
      <c r="B22" s="11" t="s">
        <v>32</v>
      </c>
      <c r="C22" s="12" t="s">
        <v>33</v>
      </c>
      <c r="D22" s="13">
        <v>68</v>
      </c>
      <c r="E22" s="14">
        <v>203002.1</v>
      </c>
    </row>
    <row r="23" spans="1:5" s="2" customFormat="1" ht="12" x14ac:dyDescent="0.2">
      <c r="A23" s="296"/>
      <c r="B23" s="11" t="s">
        <v>34</v>
      </c>
      <c r="C23" s="12" t="s">
        <v>35</v>
      </c>
      <c r="D23" s="13">
        <v>66</v>
      </c>
      <c r="E23" s="14">
        <v>197119.5</v>
      </c>
    </row>
    <row r="24" spans="1:5" s="2" customFormat="1" ht="12" x14ac:dyDescent="0.2">
      <c r="A24" s="296"/>
      <c r="B24" s="11" t="s">
        <v>36</v>
      </c>
      <c r="C24" s="12" t="s">
        <v>37</v>
      </c>
      <c r="D24" s="13">
        <v>12</v>
      </c>
      <c r="E24" s="14">
        <v>35823.899999999994</v>
      </c>
    </row>
    <row r="25" spans="1:5" s="2" customFormat="1" ht="12" x14ac:dyDescent="0.2">
      <c r="A25" s="296"/>
      <c r="B25" s="11" t="s">
        <v>38</v>
      </c>
      <c r="C25" s="12" t="s">
        <v>39</v>
      </c>
      <c r="D25" s="13">
        <v>28</v>
      </c>
      <c r="E25" s="14">
        <v>167647.82999999999</v>
      </c>
    </row>
    <row r="26" spans="1:5" s="2" customFormat="1" ht="12" x14ac:dyDescent="0.2">
      <c r="A26" s="296"/>
      <c r="B26" s="11" t="s">
        <v>40</v>
      </c>
      <c r="C26" s="12" t="s">
        <v>41</v>
      </c>
      <c r="D26" s="13">
        <v>924</v>
      </c>
      <c r="E26" s="14">
        <v>2766188.7</v>
      </c>
    </row>
    <row r="27" spans="1:5" s="2" customFormat="1" ht="12" x14ac:dyDescent="0.2">
      <c r="A27" s="296"/>
      <c r="B27" s="11" t="s">
        <v>42</v>
      </c>
      <c r="C27" s="12" t="s">
        <v>43</v>
      </c>
      <c r="D27" s="13">
        <v>24</v>
      </c>
      <c r="E27" s="14">
        <v>71823.899999999994</v>
      </c>
    </row>
    <row r="28" spans="1:5" s="2" customFormat="1" ht="24" x14ac:dyDescent="0.2">
      <c r="A28" s="296"/>
      <c r="B28" s="11" t="s">
        <v>44</v>
      </c>
      <c r="C28" s="12" t="s">
        <v>45</v>
      </c>
      <c r="D28" s="13">
        <v>209</v>
      </c>
      <c r="E28" s="14">
        <v>1252943.49</v>
      </c>
    </row>
    <row r="29" spans="1:5" s="2" customFormat="1" ht="12" x14ac:dyDescent="0.2">
      <c r="A29" s="296"/>
      <c r="B29" s="11" t="s">
        <v>46</v>
      </c>
      <c r="C29" s="12" t="s">
        <v>47</v>
      </c>
      <c r="D29" s="13">
        <v>43446</v>
      </c>
      <c r="E29" s="14">
        <v>117157860.90000001</v>
      </c>
    </row>
    <row r="30" spans="1:5" s="2" customFormat="1" ht="24" x14ac:dyDescent="0.2">
      <c r="A30" s="296"/>
      <c r="B30" s="11" t="s">
        <v>48</v>
      </c>
      <c r="C30" s="12" t="s">
        <v>49</v>
      </c>
      <c r="D30" s="13">
        <v>4814</v>
      </c>
      <c r="E30" s="14">
        <v>28877426.16</v>
      </c>
    </row>
    <row r="31" spans="1:5" s="2" customFormat="1" ht="12" x14ac:dyDescent="0.2">
      <c r="A31" s="296"/>
      <c r="B31" s="11" t="s">
        <v>50</v>
      </c>
      <c r="C31" s="12" t="s">
        <v>51</v>
      </c>
      <c r="D31" s="13">
        <v>2224</v>
      </c>
      <c r="E31" s="14">
        <v>6652511.5999999996</v>
      </c>
    </row>
    <row r="32" spans="1:5" s="2" customFormat="1" ht="12" x14ac:dyDescent="0.2">
      <c r="A32" s="296"/>
      <c r="B32" s="11" t="s">
        <v>52</v>
      </c>
      <c r="C32" s="12" t="s">
        <v>53</v>
      </c>
      <c r="D32" s="13">
        <v>11</v>
      </c>
      <c r="E32" s="14">
        <v>32882.6</v>
      </c>
    </row>
    <row r="33" spans="1:5" s="2" customFormat="1" ht="12" x14ac:dyDescent="0.2">
      <c r="A33" s="296"/>
      <c r="B33" s="11" t="s">
        <v>54</v>
      </c>
      <c r="C33" s="12" t="s">
        <v>55</v>
      </c>
      <c r="D33" s="13">
        <v>128</v>
      </c>
      <c r="E33" s="14">
        <v>383823.9</v>
      </c>
    </row>
    <row r="34" spans="1:5" s="2" customFormat="1" ht="12" x14ac:dyDescent="0.2">
      <c r="A34" s="296"/>
      <c r="B34" s="11" t="s">
        <v>56</v>
      </c>
      <c r="C34" s="12" t="s">
        <v>57</v>
      </c>
      <c r="D34" s="13">
        <v>1</v>
      </c>
      <c r="E34" s="14">
        <v>2941.3</v>
      </c>
    </row>
    <row r="35" spans="1:5" s="2" customFormat="1" ht="12" x14ac:dyDescent="0.2">
      <c r="A35" s="296"/>
      <c r="B35" s="11" t="s">
        <v>58</v>
      </c>
      <c r="C35" s="12" t="s">
        <v>59</v>
      </c>
      <c r="D35" s="13">
        <v>95</v>
      </c>
      <c r="E35" s="14">
        <v>284941.3</v>
      </c>
    </row>
    <row r="36" spans="1:5" s="2" customFormat="1" ht="24" x14ac:dyDescent="0.2">
      <c r="A36" s="296"/>
      <c r="B36" s="11" t="s">
        <v>60</v>
      </c>
      <c r="C36" s="12" t="s">
        <v>61</v>
      </c>
      <c r="D36" s="13">
        <v>621</v>
      </c>
      <c r="E36" s="14">
        <v>3538584.8</v>
      </c>
    </row>
    <row r="37" spans="1:5" s="2" customFormat="1" ht="12" x14ac:dyDescent="0.2">
      <c r="A37" s="296"/>
      <c r="B37" s="11" t="s">
        <v>62</v>
      </c>
      <c r="C37" s="12" t="s">
        <v>63</v>
      </c>
      <c r="D37" s="13">
        <v>115</v>
      </c>
      <c r="E37" s="14">
        <v>344941.3</v>
      </c>
    </row>
    <row r="38" spans="1:5" s="2" customFormat="1" ht="12" x14ac:dyDescent="0.2">
      <c r="A38" s="296"/>
      <c r="B38" s="11" t="s">
        <v>64</v>
      </c>
      <c r="C38" s="12" t="s">
        <v>65</v>
      </c>
      <c r="D38" s="13">
        <v>1001</v>
      </c>
      <c r="E38" s="14">
        <v>6005882.6100000003</v>
      </c>
    </row>
    <row r="39" spans="1:5" s="2" customFormat="1" ht="12" x14ac:dyDescent="0.2">
      <c r="A39" s="296"/>
      <c r="B39" s="11" t="s">
        <v>66</v>
      </c>
      <c r="C39" s="12" t="s">
        <v>67</v>
      </c>
      <c r="D39" s="13">
        <v>169</v>
      </c>
      <c r="E39" s="14">
        <v>506882.6</v>
      </c>
    </row>
    <row r="40" spans="1:5" s="2" customFormat="1" ht="12" x14ac:dyDescent="0.2">
      <c r="A40" s="296"/>
      <c r="B40" s="11" t="s">
        <v>68</v>
      </c>
      <c r="C40" s="12" t="s">
        <v>69</v>
      </c>
      <c r="D40" s="13">
        <v>5618</v>
      </c>
      <c r="E40" s="14">
        <v>14841553.5</v>
      </c>
    </row>
    <row r="41" spans="1:5" s="2" customFormat="1" ht="12" x14ac:dyDescent="0.2">
      <c r="A41" s="296"/>
      <c r="B41" s="11" t="s">
        <v>70</v>
      </c>
      <c r="C41" s="12" t="s">
        <v>71</v>
      </c>
      <c r="D41" s="13">
        <v>307</v>
      </c>
      <c r="E41" s="14">
        <v>1841647.83</v>
      </c>
    </row>
    <row r="42" spans="1:5" s="2" customFormat="1" ht="12" x14ac:dyDescent="0.2">
      <c r="A42" s="296"/>
      <c r="B42" s="11" t="s">
        <v>72</v>
      </c>
      <c r="C42" s="12" t="s">
        <v>73</v>
      </c>
      <c r="D42" s="13">
        <v>60</v>
      </c>
      <c r="E42" s="14">
        <v>358473.93</v>
      </c>
    </row>
    <row r="43" spans="1:5" s="2" customFormat="1" ht="12" x14ac:dyDescent="0.2">
      <c r="A43" s="296"/>
      <c r="B43" s="11" t="s">
        <v>74</v>
      </c>
      <c r="C43" s="12" t="s">
        <v>75</v>
      </c>
      <c r="D43" s="13">
        <v>264</v>
      </c>
      <c r="E43" s="14">
        <v>790356.4</v>
      </c>
    </row>
    <row r="44" spans="1:5" s="2" customFormat="1" ht="12" x14ac:dyDescent="0.2">
      <c r="A44" s="296"/>
      <c r="B44" s="11" t="s">
        <v>76</v>
      </c>
      <c r="C44" s="12" t="s">
        <v>77</v>
      </c>
      <c r="D44" s="13">
        <v>98</v>
      </c>
      <c r="E44" s="14">
        <v>293882.59999999998</v>
      </c>
    </row>
    <row r="45" spans="1:5" s="2" customFormat="1" ht="24" x14ac:dyDescent="0.2">
      <c r="A45" s="296"/>
      <c r="B45" s="11" t="s">
        <v>78</v>
      </c>
      <c r="C45" s="12" t="s">
        <v>79</v>
      </c>
      <c r="D45" s="13">
        <v>239</v>
      </c>
      <c r="E45" s="14">
        <v>1431534.81</v>
      </c>
    </row>
    <row r="46" spans="1:5" s="2" customFormat="1" ht="12" x14ac:dyDescent="0.2">
      <c r="A46" s="296"/>
      <c r="B46" s="11" t="s">
        <v>80</v>
      </c>
      <c r="C46" s="12" t="s">
        <v>81</v>
      </c>
      <c r="D46" s="13">
        <v>38</v>
      </c>
      <c r="E46" s="14">
        <v>113295.59999999999</v>
      </c>
    </row>
    <row r="47" spans="1:5" s="2" customFormat="1" ht="12" x14ac:dyDescent="0.2">
      <c r="A47" s="296"/>
      <c r="B47" s="11" t="s">
        <v>82</v>
      </c>
      <c r="C47" s="12" t="s">
        <v>83</v>
      </c>
      <c r="D47" s="13">
        <v>1243</v>
      </c>
      <c r="E47" s="14">
        <v>4590268.42</v>
      </c>
    </row>
    <row r="48" spans="1:5" s="2" customFormat="1" ht="24" x14ac:dyDescent="0.2">
      <c r="A48" s="296"/>
      <c r="B48" s="11" t="s">
        <v>84</v>
      </c>
      <c r="C48" s="12" t="s">
        <v>85</v>
      </c>
      <c r="D48" s="13">
        <v>5056</v>
      </c>
      <c r="E48" s="14">
        <v>32844288.649999999</v>
      </c>
    </row>
    <row r="49" spans="1:5" s="2" customFormat="1" ht="12" x14ac:dyDescent="0.2">
      <c r="A49" s="296"/>
      <c r="B49" s="11" t="s">
        <v>86</v>
      </c>
      <c r="C49" s="12" t="s">
        <v>87</v>
      </c>
      <c r="D49" s="13">
        <v>253</v>
      </c>
      <c r="E49" s="14">
        <v>1644245.6600000001</v>
      </c>
    </row>
    <row r="50" spans="1:5" s="2" customFormat="1" ht="24" x14ac:dyDescent="0.2">
      <c r="A50" s="296"/>
      <c r="B50" s="11" t="s">
        <v>88</v>
      </c>
      <c r="C50" s="12" t="s">
        <v>89</v>
      </c>
      <c r="D50" s="13">
        <v>715</v>
      </c>
      <c r="E50" s="14">
        <v>4623973.55</v>
      </c>
    </row>
    <row r="51" spans="1:5" s="2" customFormat="1" ht="12" x14ac:dyDescent="0.2">
      <c r="A51" s="296"/>
      <c r="B51" s="11" t="s">
        <v>90</v>
      </c>
      <c r="C51" s="12" t="s">
        <v>91</v>
      </c>
      <c r="D51" s="13">
        <v>55</v>
      </c>
      <c r="E51" s="14">
        <v>165000</v>
      </c>
    </row>
    <row r="52" spans="1:5" s="2" customFormat="1" ht="12" x14ac:dyDescent="0.2">
      <c r="A52" s="296"/>
      <c r="B52" s="11" t="s">
        <v>92</v>
      </c>
      <c r="C52" s="12" t="s">
        <v>93</v>
      </c>
      <c r="D52" s="13">
        <v>18</v>
      </c>
      <c r="E52" s="14">
        <v>108000</v>
      </c>
    </row>
    <row r="53" spans="1:5" s="2" customFormat="1" ht="12" x14ac:dyDescent="0.2">
      <c r="A53" s="296"/>
      <c r="B53" s="11" t="s">
        <v>94</v>
      </c>
      <c r="C53" s="12" t="s">
        <v>95</v>
      </c>
      <c r="D53" s="13">
        <v>60</v>
      </c>
      <c r="E53" s="14">
        <v>180000</v>
      </c>
    </row>
    <row r="54" spans="1:5" s="2" customFormat="1" ht="12" x14ac:dyDescent="0.2">
      <c r="A54" s="296"/>
      <c r="B54" s="11" t="s">
        <v>96</v>
      </c>
      <c r="C54" s="12" t="s">
        <v>97</v>
      </c>
      <c r="D54" s="13">
        <v>5</v>
      </c>
      <c r="E54" s="14">
        <v>15000</v>
      </c>
    </row>
    <row r="55" spans="1:5" s="2" customFormat="1" ht="24" x14ac:dyDescent="0.2">
      <c r="A55" s="297"/>
      <c r="B55" s="11" t="s">
        <v>98</v>
      </c>
      <c r="C55" s="12" t="s">
        <v>99</v>
      </c>
      <c r="D55" s="13">
        <v>6</v>
      </c>
      <c r="E55" s="14">
        <v>18000</v>
      </c>
    </row>
    <row r="56" spans="1:5" s="2" customFormat="1" ht="12" x14ac:dyDescent="0.2">
      <c r="A56" s="15" t="s">
        <v>100</v>
      </c>
      <c r="B56" s="16"/>
      <c r="C56" s="16"/>
      <c r="D56" s="17">
        <v>70815</v>
      </c>
      <c r="E56" s="18">
        <v>241334479.09000006</v>
      </c>
    </row>
    <row r="57" spans="1:5" s="2" customFormat="1" ht="12" x14ac:dyDescent="0.2">
      <c r="A57" s="295" t="s">
        <v>101</v>
      </c>
      <c r="B57" s="11" t="s">
        <v>102</v>
      </c>
      <c r="C57" s="12" t="s">
        <v>103</v>
      </c>
      <c r="D57" s="13">
        <v>22</v>
      </c>
      <c r="E57" s="14">
        <v>74800</v>
      </c>
    </row>
    <row r="58" spans="1:5" s="2" customFormat="1" ht="12" x14ac:dyDescent="0.2">
      <c r="A58" s="296"/>
      <c r="B58" s="11" t="s">
        <v>104</v>
      </c>
      <c r="C58" s="12" t="s">
        <v>105</v>
      </c>
      <c r="D58" s="13">
        <v>100</v>
      </c>
      <c r="E58" s="14">
        <v>640000</v>
      </c>
    </row>
    <row r="59" spans="1:5" s="2" customFormat="1" ht="12" x14ac:dyDescent="0.2">
      <c r="A59" s="296"/>
      <c r="B59" s="11" t="s">
        <v>106</v>
      </c>
      <c r="C59" s="12" t="s">
        <v>107</v>
      </c>
      <c r="D59" s="13">
        <v>2515</v>
      </c>
      <c r="E59" s="14">
        <v>8048000</v>
      </c>
    </row>
    <row r="60" spans="1:5" s="2" customFormat="1" ht="12" x14ac:dyDescent="0.2">
      <c r="A60" s="296"/>
      <c r="B60" s="11" t="s">
        <v>108</v>
      </c>
      <c r="C60" s="12" t="s">
        <v>109</v>
      </c>
      <c r="D60" s="13">
        <v>210</v>
      </c>
      <c r="E60" s="14">
        <v>1344000</v>
      </c>
    </row>
    <row r="61" spans="1:5" s="2" customFormat="1" ht="12" x14ac:dyDescent="0.2">
      <c r="A61" s="296"/>
      <c r="B61" s="11" t="s">
        <v>110</v>
      </c>
      <c r="C61" s="12" t="s">
        <v>111</v>
      </c>
      <c r="D61" s="13">
        <v>10</v>
      </c>
      <c r="E61" s="14">
        <v>34000</v>
      </c>
    </row>
    <row r="62" spans="1:5" s="2" customFormat="1" ht="12" x14ac:dyDescent="0.2">
      <c r="A62" s="296"/>
      <c r="B62" s="11" t="s">
        <v>112</v>
      </c>
      <c r="C62" s="12" t="s">
        <v>113</v>
      </c>
      <c r="D62" s="13">
        <v>1230</v>
      </c>
      <c r="E62" s="14">
        <v>4182000</v>
      </c>
    </row>
    <row r="63" spans="1:5" s="2" customFormat="1" ht="12" x14ac:dyDescent="0.2">
      <c r="A63" s="296"/>
      <c r="B63" s="11" t="s">
        <v>114</v>
      </c>
      <c r="C63" s="12" t="s">
        <v>115</v>
      </c>
      <c r="D63" s="13">
        <v>20</v>
      </c>
      <c r="E63" s="14">
        <v>68000</v>
      </c>
    </row>
    <row r="64" spans="1:5" s="2" customFormat="1" ht="12" x14ac:dyDescent="0.2">
      <c r="A64" s="296"/>
      <c r="B64" s="11" t="s">
        <v>116</v>
      </c>
      <c r="C64" s="12" t="s">
        <v>117</v>
      </c>
      <c r="D64" s="13">
        <v>102</v>
      </c>
      <c r="E64" s="14">
        <v>346800</v>
      </c>
    </row>
    <row r="65" spans="1:5" s="2" customFormat="1" ht="12" x14ac:dyDescent="0.2">
      <c r="A65" s="296"/>
      <c r="B65" s="11" t="s">
        <v>118</v>
      </c>
      <c r="C65" s="12" t="s">
        <v>119</v>
      </c>
      <c r="D65" s="13">
        <v>256</v>
      </c>
      <c r="E65" s="14">
        <v>870400</v>
      </c>
    </row>
    <row r="66" spans="1:5" s="2" customFormat="1" ht="12" x14ac:dyDescent="0.2">
      <c r="A66" s="296"/>
      <c r="B66" s="11" t="s">
        <v>120</v>
      </c>
      <c r="C66" s="12" t="s">
        <v>121</v>
      </c>
      <c r="D66" s="13">
        <v>22</v>
      </c>
      <c r="E66" s="14">
        <v>70400</v>
      </c>
    </row>
    <row r="67" spans="1:5" s="2" customFormat="1" ht="12" x14ac:dyDescent="0.2">
      <c r="A67" s="296"/>
      <c r="B67" s="11" t="s">
        <v>122</v>
      </c>
      <c r="C67" s="12" t="s">
        <v>123</v>
      </c>
      <c r="D67" s="13">
        <v>80</v>
      </c>
      <c r="E67" s="14">
        <v>272000</v>
      </c>
    </row>
    <row r="68" spans="1:5" s="2" customFormat="1" ht="12" x14ac:dyDescent="0.2">
      <c r="A68" s="296"/>
      <c r="B68" s="11" t="s">
        <v>124</v>
      </c>
      <c r="C68" s="12" t="s">
        <v>125</v>
      </c>
      <c r="D68" s="13">
        <v>300</v>
      </c>
      <c r="E68" s="14">
        <v>1920000</v>
      </c>
    </row>
    <row r="69" spans="1:5" s="2" customFormat="1" ht="12" x14ac:dyDescent="0.2">
      <c r="A69" s="296"/>
      <c r="B69" s="11" t="s">
        <v>126</v>
      </c>
      <c r="C69" s="12" t="s">
        <v>127</v>
      </c>
      <c r="D69" s="13">
        <v>2671</v>
      </c>
      <c r="E69" s="14">
        <v>9882700</v>
      </c>
    </row>
    <row r="70" spans="1:5" s="2" customFormat="1" ht="12" x14ac:dyDescent="0.2">
      <c r="A70" s="296"/>
      <c r="B70" s="11" t="s">
        <v>128</v>
      </c>
      <c r="C70" s="12" t="s">
        <v>129</v>
      </c>
      <c r="D70" s="13">
        <v>1250</v>
      </c>
      <c r="E70" s="14">
        <v>8000000</v>
      </c>
    </row>
    <row r="71" spans="1:5" s="2" customFormat="1" ht="12" x14ac:dyDescent="0.2">
      <c r="A71" s="296"/>
      <c r="B71" s="11" t="s">
        <v>130</v>
      </c>
      <c r="C71" s="12" t="s">
        <v>131</v>
      </c>
      <c r="D71" s="13">
        <v>25</v>
      </c>
      <c r="E71" s="14">
        <v>160000</v>
      </c>
    </row>
    <row r="72" spans="1:5" s="2" customFormat="1" ht="12" x14ac:dyDescent="0.2">
      <c r="A72" s="296"/>
      <c r="B72" s="11" t="s">
        <v>132</v>
      </c>
      <c r="C72" s="12" t="s">
        <v>133</v>
      </c>
      <c r="D72" s="13">
        <v>72</v>
      </c>
      <c r="E72" s="14">
        <v>244800</v>
      </c>
    </row>
    <row r="73" spans="1:5" s="2" customFormat="1" ht="12" x14ac:dyDescent="0.2">
      <c r="A73" s="296"/>
      <c r="B73" s="11" t="s">
        <v>134</v>
      </c>
      <c r="C73" s="12" t="s">
        <v>135</v>
      </c>
      <c r="D73" s="13">
        <v>27</v>
      </c>
      <c r="E73" s="14">
        <v>86400</v>
      </c>
    </row>
    <row r="74" spans="1:5" s="2" customFormat="1" ht="12" x14ac:dyDescent="0.2">
      <c r="A74" s="296"/>
      <c r="B74" s="11" t="s">
        <v>136</v>
      </c>
      <c r="C74" s="12" t="s">
        <v>137</v>
      </c>
      <c r="D74" s="13">
        <v>508</v>
      </c>
      <c r="E74" s="14">
        <v>1625600</v>
      </c>
    </row>
    <row r="75" spans="1:5" s="2" customFormat="1" ht="12" x14ac:dyDescent="0.2">
      <c r="A75" s="296"/>
      <c r="B75" s="11" t="s">
        <v>138</v>
      </c>
      <c r="C75" s="12" t="s">
        <v>139</v>
      </c>
      <c r="D75" s="13">
        <v>1380</v>
      </c>
      <c r="E75" s="14">
        <v>8280000</v>
      </c>
    </row>
    <row r="76" spans="1:5" s="2" customFormat="1" ht="12" x14ac:dyDescent="0.2">
      <c r="A76" s="296"/>
      <c r="B76" s="11" t="s">
        <v>140</v>
      </c>
      <c r="C76" s="12" t="s">
        <v>141</v>
      </c>
      <c r="D76" s="13">
        <v>405</v>
      </c>
      <c r="E76" s="14">
        <v>1539000</v>
      </c>
    </row>
    <row r="77" spans="1:5" s="2" customFormat="1" ht="12" x14ac:dyDescent="0.2">
      <c r="A77" s="296"/>
      <c r="B77" s="11" t="s">
        <v>142</v>
      </c>
      <c r="C77" s="12" t="s">
        <v>143</v>
      </c>
      <c r="D77" s="13">
        <v>720</v>
      </c>
      <c r="E77" s="14">
        <v>4680000</v>
      </c>
    </row>
    <row r="78" spans="1:5" s="2" customFormat="1" ht="12" x14ac:dyDescent="0.2">
      <c r="A78" s="296"/>
      <c r="B78" s="11" t="s">
        <v>144</v>
      </c>
      <c r="C78" s="12" t="s">
        <v>145</v>
      </c>
      <c r="D78" s="13">
        <v>117</v>
      </c>
      <c r="E78" s="14">
        <v>444600</v>
      </c>
    </row>
    <row r="79" spans="1:5" s="2" customFormat="1" ht="12" x14ac:dyDescent="0.2">
      <c r="A79" s="296"/>
      <c r="B79" s="11" t="s">
        <v>146</v>
      </c>
      <c r="C79" s="12" t="s">
        <v>147</v>
      </c>
      <c r="D79" s="13">
        <v>415</v>
      </c>
      <c r="E79" s="14">
        <v>2697500</v>
      </c>
    </row>
    <row r="80" spans="1:5" s="2" customFormat="1" ht="12" x14ac:dyDescent="0.2">
      <c r="A80" s="296"/>
      <c r="B80" s="11" t="s">
        <v>148</v>
      </c>
      <c r="C80" s="12" t="s">
        <v>149</v>
      </c>
      <c r="D80" s="13">
        <v>157</v>
      </c>
      <c r="E80" s="14">
        <v>533800</v>
      </c>
    </row>
    <row r="81" spans="1:5" s="2" customFormat="1" ht="12" x14ac:dyDescent="0.2">
      <c r="A81" s="296"/>
      <c r="B81" s="11" t="s">
        <v>150</v>
      </c>
      <c r="C81" s="12" t="s">
        <v>151</v>
      </c>
      <c r="D81" s="13">
        <v>12</v>
      </c>
      <c r="E81" s="14">
        <v>76800</v>
      </c>
    </row>
    <row r="82" spans="1:5" s="2" customFormat="1" ht="12" x14ac:dyDescent="0.2">
      <c r="A82" s="296"/>
      <c r="B82" s="11" t="s">
        <v>152</v>
      </c>
      <c r="C82" s="12" t="s">
        <v>153</v>
      </c>
      <c r="D82" s="13">
        <v>7</v>
      </c>
      <c r="E82" s="14">
        <v>23800</v>
      </c>
    </row>
    <row r="83" spans="1:5" s="2" customFormat="1" ht="12" x14ac:dyDescent="0.2">
      <c r="A83" s="296"/>
      <c r="B83" s="11" t="s">
        <v>154</v>
      </c>
      <c r="C83" s="12" t="s">
        <v>155</v>
      </c>
      <c r="D83" s="13">
        <v>17</v>
      </c>
      <c r="E83" s="14">
        <v>108800</v>
      </c>
    </row>
    <row r="84" spans="1:5" s="2" customFormat="1" ht="12" x14ac:dyDescent="0.2">
      <c r="A84" s="296"/>
      <c r="B84" s="11" t="s">
        <v>156</v>
      </c>
      <c r="C84" s="12" t="s">
        <v>157</v>
      </c>
      <c r="D84" s="13">
        <v>2</v>
      </c>
      <c r="E84" s="14">
        <v>6800</v>
      </c>
    </row>
    <row r="85" spans="1:5" s="2" customFormat="1" ht="12" x14ac:dyDescent="0.2">
      <c r="A85" s="296"/>
      <c r="B85" s="11" t="s">
        <v>158</v>
      </c>
      <c r="C85" s="12" t="s">
        <v>159</v>
      </c>
      <c r="D85" s="13">
        <v>2</v>
      </c>
      <c r="E85" s="14">
        <v>6800</v>
      </c>
    </row>
    <row r="86" spans="1:5" s="2" customFormat="1" ht="12" x14ac:dyDescent="0.2">
      <c r="A86" s="297"/>
      <c r="B86" s="11" t="s">
        <v>160</v>
      </c>
      <c r="C86" s="12" t="s">
        <v>161</v>
      </c>
      <c r="D86" s="13">
        <v>22</v>
      </c>
      <c r="E86" s="14">
        <v>136400</v>
      </c>
    </row>
    <row r="87" spans="1:5" s="2" customFormat="1" ht="12" x14ac:dyDescent="0.2">
      <c r="A87" s="15" t="s">
        <v>162</v>
      </c>
      <c r="B87" s="16"/>
      <c r="C87" s="16"/>
      <c r="D87" s="17">
        <v>12676</v>
      </c>
      <c r="E87" s="18">
        <v>56404200</v>
      </c>
    </row>
    <row r="88" spans="1:5" s="2" customFormat="1" ht="12" x14ac:dyDescent="0.2">
      <c r="A88" s="295" t="s">
        <v>189</v>
      </c>
      <c r="B88" s="11" t="s">
        <v>190</v>
      </c>
      <c r="C88" s="12" t="s">
        <v>191</v>
      </c>
      <c r="D88" s="13">
        <v>43708</v>
      </c>
      <c r="E88" s="14">
        <v>25419673.879999999</v>
      </c>
    </row>
    <row r="89" spans="1:5" s="2" customFormat="1" ht="12" x14ac:dyDescent="0.2">
      <c r="A89" s="296"/>
      <c r="B89" s="11" t="s">
        <v>192</v>
      </c>
      <c r="C89" s="12" t="s">
        <v>193</v>
      </c>
      <c r="D89" s="13">
        <v>4</v>
      </c>
      <c r="E89" s="14">
        <v>10176</v>
      </c>
    </row>
    <row r="90" spans="1:5" s="2" customFormat="1" ht="12" x14ac:dyDescent="0.2">
      <c r="A90" s="296"/>
      <c r="B90" s="11" t="s">
        <v>194</v>
      </c>
      <c r="C90" s="12" t="s">
        <v>195</v>
      </c>
      <c r="D90" s="13">
        <v>587</v>
      </c>
      <c r="E90" s="14">
        <v>342290.36</v>
      </c>
    </row>
    <row r="91" spans="1:5" s="2" customFormat="1" ht="12" x14ac:dyDescent="0.2">
      <c r="A91" s="296"/>
      <c r="B91" s="11" t="s">
        <v>196</v>
      </c>
      <c r="C91" s="12" t="s">
        <v>197</v>
      </c>
      <c r="D91" s="13">
        <v>500</v>
      </c>
      <c r="E91" s="14">
        <v>292500</v>
      </c>
    </row>
    <row r="92" spans="1:5" s="2" customFormat="1" ht="12" x14ac:dyDescent="0.2">
      <c r="A92" s="296"/>
      <c r="B92" s="11" t="s">
        <v>198</v>
      </c>
      <c r="C92" s="12" t="s">
        <v>199</v>
      </c>
      <c r="D92" s="13">
        <v>617</v>
      </c>
      <c r="E92" s="14">
        <v>360875.95999999996</v>
      </c>
    </row>
    <row r="93" spans="1:5" s="2" customFormat="1" ht="12" x14ac:dyDescent="0.2">
      <c r="A93" s="296"/>
      <c r="B93" s="11" t="s">
        <v>200</v>
      </c>
      <c r="C93" s="12" t="s">
        <v>201</v>
      </c>
      <c r="D93" s="13">
        <v>413</v>
      </c>
      <c r="E93" s="14">
        <v>241535.96</v>
      </c>
    </row>
    <row r="94" spans="1:5" s="2" customFormat="1" ht="12" x14ac:dyDescent="0.2">
      <c r="A94" s="296"/>
      <c r="B94" s="11" t="s">
        <v>202</v>
      </c>
      <c r="C94" s="12" t="s">
        <v>203</v>
      </c>
      <c r="D94" s="13">
        <v>378</v>
      </c>
      <c r="E94" s="14">
        <v>221060.96</v>
      </c>
    </row>
    <row r="95" spans="1:5" s="2" customFormat="1" ht="12" x14ac:dyDescent="0.2">
      <c r="A95" s="296"/>
      <c r="B95" s="11" t="s">
        <v>204</v>
      </c>
      <c r="C95" s="12" t="s">
        <v>205</v>
      </c>
      <c r="D95" s="13">
        <v>538</v>
      </c>
      <c r="E95" s="14">
        <v>314246.72000000003</v>
      </c>
    </row>
    <row r="96" spans="1:5" s="2" customFormat="1" ht="12" x14ac:dyDescent="0.2">
      <c r="A96" s="296"/>
      <c r="B96" s="11" t="s">
        <v>206</v>
      </c>
      <c r="C96" s="12" t="s">
        <v>207</v>
      </c>
      <c r="D96" s="13">
        <v>1930</v>
      </c>
      <c r="E96" s="14">
        <v>1128256.04</v>
      </c>
    </row>
    <row r="97" spans="1:5" s="2" customFormat="1" ht="12" x14ac:dyDescent="0.2">
      <c r="A97" s="296"/>
      <c r="B97" s="11" t="s">
        <v>208</v>
      </c>
      <c r="C97" s="12" t="s">
        <v>209</v>
      </c>
      <c r="D97" s="13">
        <v>13025</v>
      </c>
      <c r="E97" s="14">
        <v>7574576.3999999994</v>
      </c>
    </row>
    <row r="98" spans="1:5" s="2" customFormat="1" ht="12" x14ac:dyDescent="0.2">
      <c r="A98" s="296"/>
      <c r="B98" s="11" t="s">
        <v>210</v>
      </c>
      <c r="C98" s="12" t="s">
        <v>211</v>
      </c>
      <c r="D98" s="13">
        <v>1920</v>
      </c>
      <c r="E98" s="14">
        <v>1119748</v>
      </c>
    </row>
    <row r="99" spans="1:5" s="2" customFormat="1" ht="12" x14ac:dyDescent="0.2">
      <c r="A99" s="296"/>
      <c r="B99" s="11" t="s">
        <v>212</v>
      </c>
      <c r="C99" s="12" t="s">
        <v>213</v>
      </c>
      <c r="D99" s="13">
        <v>3600</v>
      </c>
      <c r="E99" s="14">
        <v>2106000</v>
      </c>
    </row>
    <row r="100" spans="1:5" s="2" customFormat="1" ht="12" x14ac:dyDescent="0.2">
      <c r="A100" s="296"/>
      <c r="B100" s="11" t="s">
        <v>214</v>
      </c>
      <c r="C100" s="12" t="s">
        <v>215</v>
      </c>
      <c r="D100" s="13">
        <v>5279</v>
      </c>
      <c r="E100" s="14">
        <v>3068020.8000000003</v>
      </c>
    </row>
    <row r="101" spans="1:5" s="2" customFormat="1" ht="12" x14ac:dyDescent="0.2">
      <c r="A101" s="297"/>
      <c r="B101" s="11" t="s">
        <v>216</v>
      </c>
      <c r="C101" s="12" t="s">
        <v>217</v>
      </c>
      <c r="D101" s="13">
        <v>10141</v>
      </c>
      <c r="E101" s="14">
        <v>5892234.6799999997</v>
      </c>
    </row>
    <row r="102" spans="1:5" s="2" customFormat="1" ht="12" x14ac:dyDescent="0.2">
      <c r="A102" s="15" t="s">
        <v>218</v>
      </c>
      <c r="B102" s="16"/>
      <c r="C102" s="16"/>
      <c r="D102" s="17">
        <v>82640</v>
      </c>
      <c r="E102" s="18">
        <v>48091195.759999998</v>
      </c>
    </row>
    <row r="103" spans="1:5" s="2" customFormat="1" ht="12" x14ac:dyDescent="0.2">
      <c r="A103" s="295" t="s">
        <v>219</v>
      </c>
      <c r="B103" s="11" t="s">
        <v>220</v>
      </c>
      <c r="C103" s="12" t="s">
        <v>221</v>
      </c>
      <c r="D103" s="13">
        <v>77</v>
      </c>
      <c r="E103" s="14">
        <v>67570.3</v>
      </c>
    </row>
    <row r="104" spans="1:5" s="2" customFormat="1" ht="12" x14ac:dyDescent="0.2">
      <c r="A104" s="296"/>
      <c r="B104" s="11" t="s">
        <v>222</v>
      </c>
      <c r="C104" s="12" t="s">
        <v>223</v>
      </c>
      <c r="D104" s="13">
        <v>1100</v>
      </c>
      <c r="E104" s="14">
        <v>1650000</v>
      </c>
    </row>
    <row r="105" spans="1:5" s="2" customFormat="1" ht="12" x14ac:dyDescent="0.2">
      <c r="A105" s="296"/>
      <c r="B105" s="11" t="s">
        <v>224</v>
      </c>
      <c r="C105" s="12" t="s">
        <v>225</v>
      </c>
      <c r="D105" s="13">
        <v>100</v>
      </c>
      <c r="E105" s="14">
        <v>150000</v>
      </c>
    </row>
    <row r="106" spans="1:5" s="2" customFormat="1" ht="12" x14ac:dyDescent="0.2">
      <c r="A106" s="296"/>
      <c r="B106" s="11" t="s">
        <v>226</v>
      </c>
      <c r="C106" s="12" t="s">
        <v>227</v>
      </c>
      <c r="D106" s="13">
        <v>36945</v>
      </c>
      <c r="E106" s="14">
        <v>33721430.849999994</v>
      </c>
    </row>
    <row r="107" spans="1:5" s="2" customFormat="1" ht="12" x14ac:dyDescent="0.2">
      <c r="A107" s="296"/>
      <c r="B107" s="11" t="s">
        <v>228</v>
      </c>
      <c r="C107" s="12" t="s">
        <v>229</v>
      </c>
      <c r="D107" s="13">
        <v>150</v>
      </c>
      <c r="E107" s="14">
        <v>225000</v>
      </c>
    </row>
    <row r="108" spans="1:5" s="2" customFormat="1" ht="12" x14ac:dyDescent="0.2">
      <c r="A108" s="296"/>
      <c r="B108" s="11" t="s">
        <v>230</v>
      </c>
      <c r="C108" s="12" t="s">
        <v>231</v>
      </c>
      <c r="D108" s="13">
        <v>3234</v>
      </c>
      <c r="E108" s="14">
        <v>2984335.62</v>
      </c>
    </row>
    <row r="109" spans="1:5" s="2" customFormat="1" ht="12" x14ac:dyDescent="0.2">
      <c r="A109" s="296"/>
      <c r="B109" s="11" t="s">
        <v>232</v>
      </c>
      <c r="C109" s="12" t="s">
        <v>233</v>
      </c>
      <c r="D109" s="13">
        <v>3160</v>
      </c>
      <c r="E109" s="14">
        <v>4735598</v>
      </c>
    </row>
    <row r="110" spans="1:5" s="2" customFormat="1" ht="12" x14ac:dyDescent="0.2">
      <c r="A110" s="296"/>
      <c r="B110" s="11" t="s">
        <v>234</v>
      </c>
      <c r="C110" s="12" t="s">
        <v>235</v>
      </c>
      <c r="D110" s="13">
        <v>6468</v>
      </c>
      <c r="E110" s="14">
        <v>4572403.41</v>
      </c>
    </row>
    <row r="111" spans="1:5" s="2" customFormat="1" ht="12" x14ac:dyDescent="0.2">
      <c r="A111" s="296"/>
      <c r="B111" s="11" t="s">
        <v>236</v>
      </c>
      <c r="C111" s="12" t="s">
        <v>237</v>
      </c>
      <c r="D111" s="13">
        <v>645</v>
      </c>
      <c r="E111" s="14">
        <v>1012465.7</v>
      </c>
    </row>
    <row r="112" spans="1:5" s="2" customFormat="1" ht="12" x14ac:dyDescent="0.2">
      <c r="A112" s="296"/>
      <c r="B112" s="11" t="s">
        <v>238</v>
      </c>
      <c r="C112" s="12" t="s">
        <v>239</v>
      </c>
      <c r="D112" s="13">
        <v>90</v>
      </c>
      <c r="E112" s="14">
        <v>104490</v>
      </c>
    </row>
    <row r="113" spans="1:5" s="2" customFormat="1" ht="12" x14ac:dyDescent="0.2">
      <c r="A113" s="296"/>
      <c r="B113" s="11" t="s">
        <v>240</v>
      </c>
      <c r="C113" s="12" t="s">
        <v>241</v>
      </c>
      <c r="D113" s="13">
        <v>850</v>
      </c>
      <c r="E113" s="14">
        <v>374591.2</v>
      </c>
    </row>
    <row r="114" spans="1:5" s="2" customFormat="1" ht="12" x14ac:dyDescent="0.2">
      <c r="A114" s="296"/>
      <c r="B114" s="11" t="s">
        <v>242</v>
      </c>
      <c r="C114" s="12" t="s">
        <v>243</v>
      </c>
      <c r="D114" s="13">
        <v>226</v>
      </c>
      <c r="E114" s="14">
        <v>99407.2</v>
      </c>
    </row>
    <row r="115" spans="1:5" s="2" customFormat="1" ht="12" x14ac:dyDescent="0.2">
      <c r="A115" s="296"/>
      <c r="B115" s="11" t="s">
        <v>244</v>
      </c>
      <c r="C115" s="12" t="s">
        <v>245</v>
      </c>
      <c r="D115" s="13">
        <v>767</v>
      </c>
      <c r="E115" s="14">
        <v>337988.2</v>
      </c>
    </row>
    <row r="116" spans="1:5" s="2" customFormat="1" ht="12" x14ac:dyDescent="0.2">
      <c r="A116" s="296"/>
      <c r="B116" s="11" t="s">
        <v>246</v>
      </c>
      <c r="C116" s="12" t="s">
        <v>247</v>
      </c>
      <c r="D116" s="13">
        <v>55</v>
      </c>
      <c r="E116" s="14">
        <v>40425</v>
      </c>
    </row>
    <row r="117" spans="1:5" s="2" customFormat="1" ht="12" x14ac:dyDescent="0.2">
      <c r="A117" s="296"/>
      <c r="B117" s="11" t="s">
        <v>248</v>
      </c>
      <c r="C117" s="12" t="s">
        <v>249</v>
      </c>
      <c r="D117" s="13">
        <v>300</v>
      </c>
      <c r="E117" s="14">
        <v>132041.20000000001</v>
      </c>
    </row>
    <row r="118" spans="1:5" s="2" customFormat="1" ht="12" x14ac:dyDescent="0.2">
      <c r="A118" s="296"/>
      <c r="B118" s="11" t="s">
        <v>250</v>
      </c>
      <c r="C118" s="12" t="s">
        <v>251</v>
      </c>
      <c r="D118" s="13">
        <v>270</v>
      </c>
      <c r="E118" s="14">
        <v>247320</v>
      </c>
    </row>
    <row r="119" spans="1:5" s="2" customFormat="1" ht="12" x14ac:dyDescent="0.2">
      <c r="A119" s="296"/>
      <c r="B119" s="11" t="s">
        <v>252</v>
      </c>
      <c r="C119" s="12" t="s">
        <v>253</v>
      </c>
      <c r="D119" s="13">
        <v>400</v>
      </c>
      <c r="E119" s="14">
        <v>297200</v>
      </c>
    </row>
    <row r="120" spans="1:5" s="2" customFormat="1" ht="12" x14ac:dyDescent="0.2">
      <c r="A120" s="296"/>
      <c r="B120" s="11" t="s">
        <v>254</v>
      </c>
      <c r="C120" s="12" t="s">
        <v>255</v>
      </c>
      <c r="D120" s="13">
        <v>360</v>
      </c>
      <c r="E120" s="14">
        <v>305640</v>
      </c>
    </row>
    <row r="121" spans="1:5" s="2" customFormat="1" ht="12" x14ac:dyDescent="0.2">
      <c r="A121" s="297"/>
      <c r="B121" s="11" t="s">
        <v>256</v>
      </c>
      <c r="C121" s="12" t="s">
        <v>257</v>
      </c>
      <c r="D121" s="13">
        <v>1</v>
      </c>
      <c r="E121" s="14">
        <v>1714.12</v>
      </c>
    </row>
    <row r="122" spans="1:5" s="2" customFormat="1" ht="12" x14ac:dyDescent="0.2">
      <c r="A122" s="15" t="s">
        <v>258</v>
      </c>
      <c r="B122" s="16"/>
      <c r="C122" s="16"/>
      <c r="D122" s="17">
        <v>55198</v>
      </c>
      <c r="E122" s="18">
        <v>51059620.800000004</v>
      </c>
    </row>
    <row r="123" spans="1:5" s="2" customFormat="1" ht="15" customHeight="1" x14ac:dyDescent="0.2">
      <c r="A123" s="295" t="s">
        <v>261</v>
      </c>
      <c r="B123" s="11" t="s">
        <v>262</v>
      </c>
      <c r="C123" s="12" t="s">
        <v>263</v>
      </c>
      <c r="D123" s="13">
        <v>20</v>
      </c>
      <c r="E123" s="14">
        <v>32023.4</v>
      </c>
    </row>
    <row r="124" spans="1:5" s="2" customFormat="1" ht="15" customHeight="1" x14ac:dyDescent="0.2">
      <c r="A124" s="296"/>
      <c r="B124" s="11" t="s">
        <v>264</v>
      </c>
      <c r="C124" s="12" t="s">
        <v>265</v>
      </c>
      <c r="D124" s="13">
        <v>25</v>
      </c>
      <c r="E124" s="14">
        <v>43631.75</v>
      </c>
    </row>
    <row r="125" spans="1:5" s="2" customFormat="1" ht="15" customHeight="1" x14ac:dyDescent="0.2">
      <c r="A125" s="296"/>
      <c r="B125" s="11" t="s">
        <v>266</v>
      </c>
      <c r="C125" s="12" t="s">
        <v>267</v>
      </c>
      <c r="D125" s="13">
        <v>45</v>
      </c>
      <c r="E125" s="14">
        <v>90317.7</v>
      </c>
    </row>
    <row r="126" spans="1:5" s="2" customFormat="1" ht="15" customHeight="1" x14ac:dyDescent="0.2">
      <c r="A126" s="296"/>
      <c r="B126" s="11" t="s">
        <v>268</v>
      </c>
      <c r="C126" s="12" t="s">
        <v>269</v>
      </c>
      <c r="D126" s="13">
        <v>804</v>
      </c>
      <c r="E126" s="14">
        <v>1694357.64</v>
      </c>
    </row>
    <row r="127" spans="1:5" s="2" customFormat="1" ht="15" customHeight="1" x14ac:dyDescent="0.2">
      <c r="A127" s="297"/>
      <c r="B127" s="11" t="s">
        <v>270</v>
      </c>
      <c r="C127" s="12" t="s">
        <v>271</v>
      </c>
      <c r="D127" s="13">
        <v>11687</v>
      </c>
      <c r="E127" s="14">
        <v>25860759.859999999</v>
      </c>
    </row>
    <row r="128" spans="1:5" s="2" customFormat="1" ht="12" x14ac:dyDescent="0.2">
      <c r="A128" s="15" t="s">
        <v>272</v>
      </c>
      <c r="B128" s="16"/>
      <c r="C128" s="16"/>
      <c r="D128" s="17">
        <v>12581</v>
      </c>
      <c r="E128" s="18">
        <v>27721090.349999998</v>
      </c>
    </row>
    <row r="129" spans="1:5" s="2" customFormat="1" ht="24" x14ac:dyDescent="0.2">
      <c r="A129" s="295" t="s">
        <v>163</v>
      </c>
      <c r="B129" s="11" t="s">
        <v>164</v>
      </c>
      <c r="C129" s="12" t="s">
        <v>165</v>
      </c>
      <c r="D129" s="13">
        <v>39</v>
      </c>
      <c r="E129" s="14">
        <v>153395.19</v>
      </c>
    </row>
    <row r="130" spans="1:5" s="2" customFormat="1" ht="24" x14ac:dyDescent="0.2">
      <c r="A130" s="296"/>
      <c r="B130" s="11" t="s">
        <v>166</v>
      </c>
      <c r="C130" s="12" t="s">
        <v>167</v>
      </c>
      <c r="D130" s="13">
        <v>260</v>
      </c>
      <c r="E130" s="14">
        <v>953586.4</v>
      </c>
    </row>
    <row r="131" spans="1:5" s="2" customFormat="1" ht="12" x14ac:dyDescent="0.2">
      <c r="A131" s="296"/>
      <c r="B131" s="11" t="s">
        <v>168</v>
      </c>
      <c r="C131" s="12" t="s">
        <v>169</v>
      </c>
      <c r="D131" s="13">
        <v>150</v>
      </c>
      <c r="E131" s="14">
        <v>632643</v>
      </c>
    </row>
    <row r="132" spans="1:5" s="2" customFormat="1" ht="12" x14ac:dyDescent="0.2">
      <c r="A132" s="296"/>
      <c r="B132" s="11" t="s">
        <v>170</v>
      </c>
      <c r="C132" s="12" t="s">
        <v>171</v>
      </c>
      <c r="D132" s="13">
        <v>150</v>
      </c>
      <c r="E132" s="14">
        <v>1044210</v>
      </c>
    </row>
    <row r="133" spans="1:5" s="2" customFormat="1" ht="12" x14ac:dyDescent="0.2">
      <c r="A133" s="296"/>
      <c r="B133" s="11" t="s">
        <v>172</v>
      </c>
      <c r="C133" s="12" t="s">
        <v>173</v>
      </c>
      <c r="D133" s="13">
        <v>200</v>
      </c>
      <c r="E133" s="14">
        <v>1343364</v>
      </c>
    </row>
    <row r="134" spans="1:5" s="2" customFormat="1" ht="12" x14ac:dyDescent="0.2">
      <c r="A134" s="296"/>
      <c r="B134" s="11" t="s">
        <v>174</v>
      </c>
      <c r="C134" s="12" t="s">
        <v>175</v>
      </c>
      <c r="D134" s="13">
        <v>150</v>
      </c>
      <c r="E134" s="14">
        <v>341241</v>
      </c>
    </row>
    <row r="135" spans="1:5" s="2" customFormat="1" ht="12" x14ac:dyDescent="0.2">
      <c r="A135" s="296"/>
      <c r="B135" s="11" t="s">
        <v>176</v>
      </c>
      <c r="C135" s="12" t="s">
        <v>177</v>
      </c>
      <c r="D135" s="13">
        <v>150</v>
      </c>
      <c r="E135" s="14">
        <v>341241</v>
      </c>
    </row>
    <row r="136" spans="1:5" s="2" customFormat="1" ht="12" x14ac:dyDescent="0.2">
      <c r="A136" s="296"/>
      <c r="B136" s="11" t="s">
        <v>178</v>
      </c>
      <c r="C136" s="12" t="s">
        <v>179</v>
      </c>
      <c r="D136" s="13">
        <v>50</v>
      </c>
      <c r="E136" s="14">
        <v>697035</v>
      </c>
    </row>
    <row r="137" spans="1:5" s="2" customFormat="1" ht="12" x14ac:dyDescent="0.2">
      <c r="A137" s="296"/>
      <c r="B137" s="11" t="s">
        <v>180</v>
      </c>
      <c r="C137" s="12" t="s">
        <v>181</v>
      </c>
      <c r="D137" s="13">
        <v>40</v>
      </c>
      <c r="E137" s="14">
        <v>454048</v>
      </c>
    </row>
    <row r="138" spans="1:5" s="2" customFormat="1" ht="12" x14ac:dyDescent="0.2">
      <c r="A138" s="296"/>
      <c r="B138" s="11" t="s">
        <v>182</v>
      </c>
      <c r="C138" s="12" t="s">
        <v>183</v>
      </c>
      <c r="D138" s="13">
        <v>5</v>
      </c>
      <c r="E138" s="14">
        <v>14156</v>
      </c>
    </row>
    <row r="139" spans="1:5" s="2" customFormat="1" ht="12" x14ac:dyDescent="0.2">
      <c r="A139" s="296"/>
      <c r="B139" s="11" t="s">
        <v>184</v>
      </c>
      <c r="C139" s="12" t="s">
        <v>185</v>
      </c>
      <c r="D139" s="13">
        <v>200</v>
      </c>
      <c r="E139" s="14">
        <v>612840</v>
      </c>
    </row>
    <row r="140" spans="1:5" s="2" customFormat="1" ht="12" x14ac:dyDescent="0.2">
      <c r="A140" s="297"/>
      <c r="B140" s="11" t="s">
        <v>186</v>
      </c>
      <c r="C140" s="12" t="s">
        <v>187</v>
      </c>
      <c r="D140" s="13">
        <v>5</v>
      </c>
      <c r="E140" s="14">
        <v>11101</v>
      </c>
    </row>
    <row r="141" spans="1:5" s="2" customFormat="1" ht="12" x14ac:dyDescent="0.2">
      <c r="A141" s="15" t="s">
        <v>188</v>
      </c>
      <c r="B141" s="16"/>
      <c r="C141" s="16"/>
      <c r="D141" s="17">
        <v>1399</v>
      </c>
      <c r="E141" s="18">
        <v>6598860.5899999999</v>
      </c>
    </row>
    <row r="142" spans="1:5" s="2" customFormat="1" ht="24" x14ac:dyDescent="0.2">
      <c r="A142" s="12" t="s">
        <v>273</v>
      </c>
      <c r="B142" s="11" t="s">
        <v>274</v>
      </c>
      <c r="C142" s="12" t="s">
        <v>275</v>
      </c>
      <c r="D142" s="13">
        <v>111881</v>
      </c>
      <c r="E142" s="14">
        <v>45871210</v>
      </c>
    </row>
    <row r="143" spans="1:5" s="2" customFormat="1" ht="12" x14ac:dyDescent="0.2">
      <c r="A143" s="15" t="s">
        <v>276</v>
      </c>
      <c r="B143" s="16"/>
      <c r="C143" s="16"/>
      <c r="D143" s="17">
        <v>111881</v>
      </c>
      <c r="E143" s="18">
        <v>45871210</v>
      </c>
    </row>
    <row r="144" spans="1:5" s="2" customFormat="1" ht="12" x14ac:dyDescent="0.2">
      <c r="A144" s="252" t="s">
        <v>277</v>
      </c>
      <c r="B144" s="253"/>
      <c r="C144" s="254"/>
      <c r="D144" s="20">
        <f>D56+D87+D102+D122+D128+D141+D143</f>
        <v>347190</v>
      </c>
      <c r="E144" s="259">
        <f>E56+E87+E102+E122+E128+E141+E143</f>
        <v>477080656.59000003</v>
      </c>
    </row>
    <row r="145" spans="1:5" s="2" customFormat="1" ht="12" x14ac:dyDescent="0.2">
      <c r="A145" s="1"/>
      <c r="D145" s="5"/>
      <c r="E145" s="66"/>
    </row>
    <row r="146" spans="1:5" s="2" customFormat="1" ht="12" x14ac:dyDescent="0.2">
      <c r="A146" s="1"/>
      <c r="D146" s="5"/>
      <c r="E146" s="66"/>
    </row>
    <row r="147" spans="1:5" s="2" customFormat="1" ht="12" x14ac:dyDescent="0.2">
      <c r="A147" s="1"/>
      <c r="D147" s="5"/>
      <c r="E147" s="66"/>
    </row>
    <row r="148" spans="1:5" s="2" customFormat="1" ht="12" x14ac:dyDescent="0.2">
      <c r="A148" s="1"/>
      <c r="D148" s="5"/>
      <c r="E148" s="66"/>
    </row>
    <row r="149" spans="1:5" s="2" customFormat="1" ht="12" x14ac:dyDescent="0.2">
      <c r="A149" s="1"/>
      <c r="D149" s="5"/>
      <c r="E149" s="66"/>
    </row>
    <row r="150" spans="1:5" s="2" customFormat="1" ht="12" x14ac:dyDescent="0.2">
      <c r="A150" s="1"/>
      <c r="D150" s="5"/>
      <c r="E150" s="66"/>
    </row>
    <row r="151" spans="1:5" s="2" customFormat="1" ht="12" x14ac:dyDescent="0.2">
      <c r="A151" s="1"/>
      <c r="D151" s="5"/>
      <c r="E151" s="66"/>
    </row>
    <row r="152" spans="1:5" s="2" customFormat="1" ht="12" x14ac:dyDescent="0.2">
      <c r="A152" s="1"/>
      <c r="D152" s="5"/>
      <c r="E152" s="66"/>
    </row>
    <row r="153" spans="1:5" s="2" customFormat="1" ht="12" x14ac:dyDescent="0.2">
      <c r="A153" s="1"/>
      <c r="D153" s="5"/>
      <c r="E153" s="66"/>
    </row>
    <row r="154" spans="1:5" s="2" customFormat="1" ht="12" x14ac:dyDescent="0.2">
      <c r="A154" s="1"/>
      <c r="D154" s="5"/>
      <c r="E154" s="66"/>
    </row>
    <row r="155" spans="1:5" s="2" customFormat="1" ht="12" x14ac:dyDescent="0.2">
      <c r="A155" s="1"/>
      <c r="D155" s="5"/>
      <c r="E155" s="66"/>
    </row>
    <row r="156" spans="1:5" s="2" customFormat="1" ht="12" x14ac:dyDescent="0.2">
      <c r="A156" s="1"/>
      <c r="D156" s="5"/>
      <c r="E156" s="66"/>
    </row>
    <row r="157" spans="1:5" s="2" customFormat="1" ht="12" x14ac:dyDescent="0.2">
      <c r="A157" s="1"/>
      <c r="D157" s="5"/>
      <c r="E157" s="66"/>
    </row>
    <row r="158" spans="1:5" s="2" customFormat="1" ht="12" x14ac:dyDescent="0.2">
      <c r="A158" s="1"/>
      <c r="D158" s="5"/>
      <c r="E158" s="66"/>
    </row>
    <row r="159" spans="1:5" s="2" customFormat="1" ht="12" x14ac:dyDescent="0.2">
      <c r="A159" s="1"/>
      <c r="D159" s="5"/>
      <c r="E159" s="66"/>
    </row>
    <row r="160" spans="1:5" s="2" customFormat="1" ht="12" x14ac:dyDescent="0.2">
      <c r="A160" s="1"/>
      <c r="D160" s="5"/>
      <c r="E160" s="66"/>
    </row>
    <row r="161" spans="1:5" s="2" customFormat="1" ht="12" x14ac:dyDescent="0.2">
      <c r="A161" s="1"/>
      <c r="D161" s="5"/>
      <c r="E161" s="66"/>
    </row>
    <row r="162" spans="1:5" s="2" customFormat="1" ht="12" x14ac:dyDescent="0.2">
      <c r="A162" s="1"/>
      <c r="D162" s="5"/>
      <c r="E162" s="66"/>
    </row>
    <row r="163" spans="1:5" s="2" customFormat="1" ht="12" x14ac:dyDescent="0.2">
      <c r="A163" s="1"/>
      <c r="D163" s="5"/>
      <c r="E163" s="66"/>
    </row>
    <row r="164" spans="1:5" s="2" customFormat="1" ht="12" x14ac:dyDescent="0.2">
      <c r="A164" s="1"/>
      <c r="D164" s="5"/>
      <c r="E164" s="66"/>
    </row>
    <row r="165" spans="1:5" s="2" customFormat="1" ht="12" x14ac:dyDescent="0.2">
      <c r="A165" s="1"/>
      <c r="D165" s="5"/>
      <c r="E165" s="66"/>
    </row>
    <row r="166" spans="1:5" s="2" customFormat="1" ht="12" x14ac:dyDescent="0.2">
      <c r="A166" s="1"/>
      <c r="D166" s="5"/>
      <c r="E166" s="66"/>
    </row>
    <row r="167" spans="1:5" s="2" customFormat="1" ht="12" x14ac:dyDescent="0.2">
      <c r="A167" s="1"/>
      <c r="D167" s="5"/>
      <c r="E167" s="66"/>
    </row>
    <row r="168" spans="1:5" s="2" customFormat="1" ht="12" x14ac:dyDescent="0.2">
      <c r="A168" s="1"/>
      <c r="D168" s="5"/>
      <c r="E168" s="66"/>
    </row>
    <row r="169" spans="1:5" s="2" customFormat="1" ht="12" x14ac:dyDescent="0.2">
      <c r="A169" s="1"/>
      <c r="D169" s="5"/>
      <c r="E169" s="66"/>
    </row>
    <row r="170" spans="1:5" s="2" customFormat="1" ht="12" x14ac:dyDescent="0.2">
      <c r="A170" s="1"/>
      <c r="D170" s="5"/>
      <c r="E170" s="66"/>
    </row>
    <row r="171" spans="1:5" s="2" customFormat="1" ht="12" x14ac:dyDescent="0.2">
      <c r="A171" s="1"/>
      <c r="D171" s="5"/>
      <c r="E171" s="66"/>
    </row>
    <row r="172" spans="1:5" s="2" customFormat="1" ht="12" x14ac:dyDescent="0.2">
      <c r="A172" s="1"/>
      <c r="D172" s="5"/>
      <c r="E172" s="66"/>
    </row>
    <row r="173" spans="1:5" s="2" customFormat="1" ht="12" x14ac:dyDescent="0.2">
      <c r="A173" s="1"/>
      <c r="D173" s="5"/>
      <c r="E173" s="66"/>
    </row>
    <row r="174" spans="1:5" s="2" customFormat="1" ht="12" x14ac:dyDescent="0.2">
      <c r="A174" s="1"/>
      <c r="D174" s="5"/>
      <c r="E174" s="66"/>
    </row>
    <row r="175" spans="1:5" s="2" customFormat="1" ht="12" x14ac:dyDescent="0.2">
      <c r="A175" s="1"/>
      <c r="D175" s="5"/>
      <c r="E175" s="66"/>
    </row>
    <row r="176" spans="1:5" s="2" customFormat="1" ht="12" x14ac:dyDescent="0.2">
      <c r="A176" s="1"/>
      <c r="D176" s="5"/>
      <c r="E176" s="66"/>
    </row>
    <row r="177" spans="1:5" s="2" customFormat="1" ht="12" x14ac:dyDescent="0.2">
      <c r="A177" s="1"/>
      <c r="D177" s="5"/>
      <c r="E177" s="66"/>
    </row>
    <row r="178" spans="1:5" s="2" customFormat="1" ht="12" x14ac:dyDescent="0.2">
      <c r="A178" s="1"/>
      <c r="D178" s="5"/>
      <c r="E178" s="66"/>
    </row>
    <row r="179" spans="1:5" s="2" customFormat="1" ht="12" x14ac:dyDescent="0.2">
      <c r="A179" s="1"/>
      <c r="D179" s="5"/>
      <c r="E179" s="66"/>
    </row>
    <row r="180" spans="1:5" s="2" customFormat="1" ht="12" x14ac:dyDescent="0.2">
      <c r="A180" s="1"/>
      <c r="D180" s="5"/>
      <c r="E180" s="66"/>
    </row>
    <row r="181" spans="1:5" s="2" customFormat="1" ht="12" x14ac:dyDescent="0.2">
      <c r="A181" s="1"/>
      <c r="D181" s="5"/>
      <c r="E181" s="66"/>
    </row>
    <row r="182" spans="1:5" s="2" customFormat="1" ht="12" x14ac:dyDescent="0.2">
      <c r="A182" s="1"/>
      <c r="D182" s="5"/>
      <c r="E182" s="66"/>
    </row>
    <row r="183" spans="1:5" s="2" customFormat="1" ht="12" x14ac:dyDescent="0.2">
      <c r="A183" s="1"/>
      <c r="D183" s="5"/>
      <c r="E183" s="66"/>
    </row>
    <row r="184" spans="1:5" s="2" customFormat="1" ht="12" x14ac:dyDescent="0.2">
      <c r="A184" s="1"/>
      <c r="D184" s="5"/>
      <c r="E184" s="66"/>
    </row>
    <row r="185" spans="1:5" s="2" customFormat="1" ht="12" x14ac:dyDescent="0.2">
      <c r="A185" s="1"/>
      <c r="D185" s="5"/>
      <c r="E185" s="66"/>
    </row>
    <row r="186" spans="1:5" s="2" customFormat="1" ht="12" x14ac:dyDescent="0.2">
      <c r="A186" s="1"/>
      <c r="D186" s="5"/>
      <c r="E186" s="66"/>
    </row>
    <row r="187" spans="1:5" s="2" customFormat="1" ht="12" x14ac:dyDescent="0.2">
      <c r="A187" s="1"/>
      <c r="D187" s="5"/>
      <c r="E187" s="66"/>
    </row>
    <row r="188" spans="1:5" s="2" customFormat="1" ht="12" x14ac:dyDescent="0.2">
      <c r="A188" s="1"/>
      <c r="D188" s="5"/>
      <c r="E188" s="66"/>
    </row>
    <row r="189" spans="1:5" s="2" customFormat="1" ht="12" x14ac:dyDescent="0.2">
      <c r="A189" s="1"/>
      <c r="D189" s="5"/>
      <c r="E189" s="66"/>
    </row>
    <row r="190" spans="1:5" s="2" customFormat="1" ht="12" x14ac:dyDescent="0.2">
      <c r="A190" s="1"/>
      <c r="D190" s="5"/>
      <c r="E190" s="66"/>
    </row>
    <row r="191" spans="1:5" s="2" customFormat="1" ht="12" x14ac:dyDescent="0.2">
      <c r="A191" s="1"/>
      <c r="D191" s="5"/>
      <c r="E191" s="66"/>
    </row>
    <row r="192" spans="1:5" s="2" customFormat="1" ht="12" x14ac:dyDescent="0.2">
      <c r="A192" s="1"/>
      <c r="D192" s="5"/>
      <c r="E192" s="66"/>
    </row>
    <row r="193" spans="1:5" s="2" customFormat="1" ht="12" x14ac:dyDescent="0.2">
      <c r="A193" s="1"/>
      <c r="D193" s="5"/>
      <c r="E193" s="66"/>
    </row>
    <row r="194" spans="1:5" s="2" customFormat="1" ht="12" x14ac:dyDescent="0.2">
      <c r="A194" s="1"/>
      <c r="D194" s="5"/>
      <c r="E194" s="66"/>
    </row>
    <row r="195" spans="1:5" s="2" customFormat="1" ht="12" x14ac:dyDescent="0.2">
      <c r="A195" s="1"/>
      <c r="D195" s="5"/>
      <c r="E195" s="66"/>
    </row>
    <row r="196" spans="1:5" s="2" customFormat="1" ht="12" x14ac:dyDescent="0.2">
      <c r="A196" s="1"/>
      <c r="D196" s="5"/>
      <c r="E196" s="66"/>
    </row>
    <row r="197" spans="1:5" s="2" customFormat="1" ht="12" x14ac:dyDescent="0.2">
      <c r="A197" s="1"/>
      <c r="D197" s="5"/>
      <c r="E197" s="66"/>
    </row>
    <row r="198" spans="1:5" s="2" customFormat="1" ht="12" x14ac:dyDescent="0.2">
      <c r="A198" s="1"/>
      <c r="D198" s="5"/>
      <c r="E198" s="66"/>
    </row>
    <row r="199" spans="1:5" s="2" customFormat="1" ht="12" x14ac:dyDescent="0.2">
      <c r="A199" s="1"/>
      <c r="D199" s="5"/>
      <c r="E199" s="66"/>
    </row>
    <row r="200" spans="1:5" s="2" customFormat="1" ht="12" x14ac:dyDescent="0.2">
      <c r="A200" s="1"/>
      <c r="D200" s="5"/>
      <c r="E200" s="66"/>
    </row>
    <row r="201" spans="1:5" s="2" customFormat="1" ht="12" x14ac:dyDescent="0.2">
      <c r="A201" s="1"/>
      <c r="D201" s="5"/>
      <c r="E201" s="66"/>
    </row>
    <row r="202" spans="1:5" s="2" customFormat="1" ht="12" x14ac:dyDescent="0.2">
      <c r="A202" s="1"/>
      <c r="D202" s="5"/>
      <c r="E202" s="66"/>
    </row>
    <row r="203" spans="1:5" s="2" customFormat="1" ht="12" x14ac:dyDescent="0.2">
      <c r="A203" s="1"/>
      <c r="D203" s="5"/>
      <c r="E203" s="66"/>
    </row>
    <row r="204" spans="1:5" s="2" customFormat="1" ht="12" x14ac:dyDescent="0.2">
      <c r="A204" s="1"/>
      <c r="D204" s="5"/>
      <c r="E204" s="66"/>
    </row>
    <row r="205" spans="1:5" s="2" customFormat="1" ht="12" x14ac:dyDescent="0.2">
      <c r="A205" s="1"/>
      <c r="D205" s="5"/>
      <c r="E205" s="66"/>
    </row>
    <row r="206" spans="1:5" s="2" customFormat="1" ht="12" x14ac:dyDescent="0.2">
      <c r="A206" s="1"/>
      <c r="D206" s="5"/>
      <c r="E206" s="66"/>
    </row>
    <row r="207" spans="1:5" s="2" customFormat="1" ht="12" x14ac:dyDescent="0.2">
      <c r="A207" s="1"/>
      <c r="D207" s="5"/>
      <c r="E207" s="66"/>
    </row>
    <row r="208" spans="1:5" s="2" customFormat="1" ht="12" x14ac:dyDescent="0.2">
      <c r="A208" s="1"/>
      <c r="D208" s="5"/>
      <c r="E208" s="66"/>
    </row>
    <row r="209" spans="1:5" s="2" customFormat="1" ht="12" x14ac:dyDescent="0.2">
      <c r="A209" s="1"/>
      <c r="D209" s="5"/>
      <c r="E209" s="66"/>
    </row>
    <row r="210" spans="1:5" s="2" customFormat="1" ht="12" x14ac:dyDescent="0.2">
      <c r="A210" s="1"/>
      <c r="D210" s="5"/>
      <c r="E210" s="66"/>
    </row>
    <row r="211" spans="1:5" s="2" customFormat="1" ht="12" x14ac:dyDescent="0.2">
      <c r="A211" s="1"/>
      <c r="D211" s="5"/>
      <c r="E211" s="66"/>
    </row>
    <row r="212" spans="1:5" s="2" customFormat="1" ht="12" x14ac:dyDescent="0.2">
      <c r="A212" s="1"/>
      <c r="D212" s="5"/>
      <c r="E212" s="66"/>
    </row>
    <row r="213" spans="1:5" s="2" customFormat="1" ht="12" x14ac:dyDescent="0.2">
      <c r="A213" s="1"/>
      <c r="D213" s="5"/>
      <c r="E213" s="66"/>
    </row>
    <row r="214" spans="1:5" s="2" customFormat="1" ht="12" x14ac:dyDescent="0.2">
      <c r="A214" s="1"/>
      <c r="D214" s="5"/>
      <c r="E214" s="66"/>
    </row>
    <row r="215" spans="1:5" s="2" customFormat="1" ht="12" x14ac:dyDescent="0.2">
      <c r="A215" s="1"/>
      <c r="D215" s="5"/>
      <c r="E215" s="66"/>
    </row>
    <row r="216" spans="1:5" s="2" customFormat="1" ht="12" x14ac:dyDescent="0.2">
      <c r="A216" s="1"/>
      <c r="D216" s="5"/>
      <c r="E216" s="66"/>
    </row>
    <row r="217" spans="1:5" s="2" customFormat="1" ht="12" x14ac:dyDescent="0.2">
      <c r="A217" s="1"/>
      <c r="D217" s="5"/>
      <c r="E217" s="66"/>
    </row>
    <row r="218" spans="1:5" s="2" customFormat="1" ht="12" x14ac:dyDescent="0.2">
      <c r="A218" s="1"/>
      <c r="D218" s="5"/>
      <c r="E218" s="66"/>
    </row>
    <row r="219" spans="1:5" s="2" customFormat="1" ht="12" x14ac:dyDescent="0.2">
      <c r="A219" s="1"/>
      <c r="D219" s="5"/>
      <c r="E219" s="66"/>
    </row>
    <row r="220" spans="1:5" s="2" customFormat="1" ht="12" x14ac:dyDescent="0.2">
      <c r="A220" s="1"/>
      <c r="D220" s="5"/>
      <c r="E220" s="66"/>
    </row>
    <row r="221" spans="1:5" s="2" customFormat="1" ht="12" x14ac:dyDescent="0.2">
      <c r="A221" s="1"/>
      <c r="D221" s="5"/>
      <c r="E221" s="66"/>
    </row>
    <row r="222" spans="1:5" s="2" customFormat="1" ht="12" x14ac:dyDescent="0.2">
      <c r="A222" s="1"/>
      <c r="D222" s="5"/>
      <c r="E222" s="66"/>
    </row>
    <row r="223" spans="1:5" s="2" customFormat="1" ht="12" x14ac:dyDescent="0.2">
      <c r="A223" s="1"/>
      <c r="D223" s="5"/>
      <c r="E223" s="66"/>
    </row>
    <row r="224" spans="1:5" s="2" customFormat="1" ht="12" x14ac:dyDescent="0.2">
      <c r="A224" s="1"/>
      <c r="D224" s="5"/>
      <c r="E224" s="66"/>
    </row>
    <row r="225" spans="1:5" s="2" customFormat="1" ht="12" x14ac:dyDescent="0.2">
      <c r="A225" s="1"/>
      <c r="D225" s="5"/>
      <c r="E225" s="66"/>
    </row>
    <row r="226" spans="1:5" s="2" customFormat="1" ht="12" x14ac:dyDescent="0.2">
      <c r="A226" s="1"/>
      <c r="D226" s="5"/>
      <c r="E226" s="66"/>
    </row>
    <row r="227" spans="1:5" s="2" customFormat="1" ht="12" x14ac:dyDescent="0.2">
      <c r="A227" s="1"/>
      <c r="D227" s="5"/>
      <c r="E227" s="66"/>
    </row>
    <row r="228" spans="1:5" s="2" customFormat="1" ht="12" x14ac:dyDescent="0.2">
      <c r="A228" s="1"/>
      <c r="D228" s="5"/>
      <c r="E228" s="66"/>
    </row>
    <row r="229" spans="1:5" s="2" customFormat="1" ht="12" x14ac:dyDescent="0.2">
      <c r="A229" s="1"/>
      <c r="D229" s="5"/>
      <c r="E229" s="66"/>
    </row>
    <row r="230" spans="1:5" s="2" customFormat="1" ht="12" x14ac:dyDescent="0.2">
      <c r="A230" s="1"/>
      <c r="D230" s="5"/>
      <c r="E230" s="66"/>
    </row>
    <row r="231" spans="1:5" s="2" customFormat="1" ht="12" x14ac:dyDescent="0.2">
      <c r="A231" s="1"/>
      <c r="D231" s="5"/>
      <c r="E231" s="66"/>
    </row>
    <row r="232" spans="1:5" s="2" customFormat="1" ht="12" x14ac:dyDescent="0.2">
      <c r="A232" s="1"/>
      <c r="D232" s="5"/>
      <c r="E232" s="66"/>
    </row>
    <row r="233" spans="1:5" s="2" customFormat="1" ht="12" x14ac:dyDescent="0.2">
      <c r="A233" s="1"/>
      <c r="D233" s="5"/>
      <c r="E233" s="66"/>
    </row>
    <row r="234" spans="1:5" s="2" customFormat="1" ht="12" x14ac:dyDescent="0.2">
      <c r="A234" s="1"/>
      <c r="D234" s="5"/>
      <c r="E234" s="66"/>
    </row>
    <row r="235" spans="1:5" s="2" customFormat="1" ht="12" x14ac:dyDescent="0.2">
      <c r="A235" s="1"/>
      <c r="D235" s="5"/>
      <c r="E235" s="66"/>
    </row>
    <row r="236" spans="1:5" s="2" customFormat="1" ht="12" x14ac:dyDescent="0.2">
      <c r="A236" s="1"/>
      <c r="D236" s="5"/>
      <c r="E236" s="66"/>
    </row>
    <row r="237" spans="1:5" s="2" customFormat="1" ht="12" x14ac:dyDescent="0.2">
      <c r="A237" s="1"/>
      <c r="D237" s="5"/>
      <c r="E237" s="66"/>
    </row>
    <row r="238" spans="1:5" s="2" customFormat="1" ht="12" x14ac:dyDescent="0.2">
      <c r="A238" s="1"/>
      <c r="D238" s="5"/>
      <c r="E238" s="66"/>
    </row>
    <row r="239" spans="1:5" s="2" customFormat="1" ht="12" x14ac:dyDescent="0.2">
      <c r="A239" s="1"/>
      <c r="D239" s="5"/>
      <c r="E239" s="66"/>
    </row>
    <row r="240" spans="1:5" s="2" customFormat="1" ht="12" x14ac:dyDescent="0.2">
      <c r="A240" s="1"/>
      <c r="D240" s="5"/>
      <c r="E240" s="66"/>
    </row>
    <row r="241" spans="1:5" s="2" customFormat="1" ht="12" x14ac:dyDescent="0.2">
      <c r="A241" s="1"/>
      <c r="D241" s="5"/>
      <c r="E241" s="66"/>
    </row>
    <row r="242" spans="1:5" s="2" customFormat="1" ht="12" x14ac:dyDescent="0.2">
      <c r="A242" s="1"/>
      <c r="D242" s="5"/>
      <c r="E242" s="66"/>
    </row>
    <row r="243" spans="1:5" s="2" customFormat="1" ht="12" x14ac:dyDescent="0.2">
      <c r="A243" s="1"/>
      <c r="D243" s="5"/>
      <c r="E243" s="66"/>
    </row>
    <row r="244" spans="1:5" s="2" customFormat="1" ht="12" x14ac:dyDescent="0.2">
      <c r="A244" s="1"/>
      <c r="D244" s="5"/>
      <c r="E244" s="66"/>
    </row>
    <row r="245" spans="1:5" s="2" customFormat="1" ht="12" x14ac:dyDescent="0.2">
      <c r="A245" s="1"/>
      <c r="D245" s="5"/>
      <c r="E245" s="66"/>
    </row>
    <row r="246" spans="1:5" s="2" customFormat="1" ht="12" x14ac:dyDescent="0.2">
      <c r="A246" s="1"/>
      <c r="D246" s="5"/>
      <c r="E246" s="66"/>
    </row>
    <row r="247" spans="1:5" s="2" customFormat="1" ht="12" x14ac:dyDescent="0.2">
      <c r="A247" s="1"/>
      <c r="D247" s="5"/>
      <c r="E247" s="66"/>
    </row>
    <row r="248" spans="1:5" s="2" customFormat="1" ht="12" x14ac:dyDescent="0.2">
      <c r="A248" s="1"/>
      <c r="D248" s="5"/>
      <c r="E248" s="66"/>
    </row>
    <row r="249" spans="1:5" s="2" customFormat="1" ht="12" x14ac:dyDescent="0.2">
      <c r="A249" s="1"/>
      <c r="D249" s="5"/>
      <c r="E249" s="66"/>
    </row>
    <row r="250" spans="1:5" s="2" customFormat="1" ht="12" x14ac:dyDescent="0.2">
      <c r="A250" s="1"/>
      <c r="D250" s="5"/>
      <c r="E250" s="66"/>
    </row>
    <row r="251" spans="1:5" s="2" customFormat="1" ht="12" x14ac:dyDescent="0.2">
      <c r="A251" s="1"/>
      <c r="D251" s="5"/>
      <c r="E251" s="66"/>
    </row>
    <row r="252" spans="1:5" s="2" customFormat="1" ht="12" x14ac:dyDescent="0.2">
      <c r="A252" s="1"/>
      <c r="D252" s="5"/>
      <c r="E252" s="66"/>
    </row>
    <row r="253" spans="1:5" s="2" customFormat="1" ht="12" x14ac:dyDescent="0.2">
      <c r="A253" s="1"/>
      <c r="D253" s="5"/>
      <c r="E253" s="66"/>
    </row>
    <row r="254" spans="1:5" s="2" customFormat="1" ht="12" x14ac:dyDescent="0.2">
      <c r="A254" s="1"/>
      <c r="D254" s="5"/>
      <c r="E254" s="66"/>
    </row>
    <row r="255" spans="1:5" s="2" customFormat="1" ht="12" x14ac:dyDescent="0.2">
      <c r="A255" s="1"/>
      <c r="D255" s="5"/>
      <c r="E255" s="66"/>
    </row>
    <row r="256" spans="1:5" s="2" customFormat="1" ht="12" x14ac:dyDescent="0.2">
      <c r="A256" s="1"/>
      <c r="D256" s="5"/>
      <c r="E256" s="66"/>
    </row>
    <row r="257" spans="1:5" s="2" customFormat="1" ht="12" x14ac:dyDescent="0.2">
      <c r="A257" s="1"/>
      <c r="D257" s="5"/>
      <c r="E257" s="66"/>
    </row>
    <row r="258" spans="1:5" s="2" customFormat="1" ht="12" x14ac:dyDescent="0.2">
      <c r="A258" s="1"/>
      <c r="D258" s="5"/>
      <c r="E258" s="66"/>
    </row>
    <row r="259" spans="1:5" s="2" customFormat="1" ht="12" x14ac:dyDescent="0.2">
      <c r="A259" s="1"/>
      <c r="D259" s="5"/>
      <c r="E259" s="66"/>
    </row>
    <row r="260" spans="1:5" s="2" customFormat="1" ht="12" x14ac:dyDescent="0.2">
      <c r="A260" s="1"/>
      <c r="D260" s="5"/>
      <c r="E260" s="66"/>
    </row>
    <row r="261" spans="1:5" s="2" customFormat="1" ht="12" x14ac:dyDescent="0.2">
      <c r="A261" s="1"/>
      <c r="D261" s="5"/>
      <c r="E261" s="66"/>
    </row>
    <row r="262" spans="1:5" s="2" customFormat="1" ht="12" x14ac:dyDescent="0.2">
      <c r="A262" s="1"/>
      <c r="D262" s="5"/>
      <c r="E262" s="66"/>
    </row>
    <row r="263" spans="1:5" s="2" customFormat="1" ht="12" x14ac:dyDescent="0.2">
      <c r="A263" s="1"/>
      <c r="D263" s="5"/>
      <c r="E263" s="66"/>
    </row>
    <row r="264" spans="1:5" s="2" customFormat="1" ht="12" x14ac:dyDescent="0.2">
      <c r="A264" s="1"/>
      <c r="D264" s="5"/>
      <c r="E264" s="66"/>
    </row>
    <row r="265" spans="1:5" s="2" customFormat="1" ht="12" x14ac:dyDescent="0.2">
      <c r="A265" s="1"/>
      <c r="D265" s="5"/>
      <c r="E265" s="66"/>
    </row>
    <row r="266" spans="1:5" s="2" customFormat="1" ht="12" x14ac:dyDescent="0.2">
      <c r="A266" s="1"/>
      <c r="D266" s="5"/>
      <c r="E266" s="66"/>
    </row>
    <row r="267" spans="1:5" s="2" customFormat="1" ht="12" x14ac:dyDescent="0.2">
      <c r="A267" s="1"/>
      <c r="D267" s="5"/>
      <c r="E267" s="66"/>
    </row>
    <row r="268" spans="1:5" s="2" customFormat="1" ht="12" x14ac:dyDescent="0.2">
      <c r="A268" s="1"/>
      <c r="D268" s="5"/>
      <c r="E268" s="66"/>
    </row>
    <row r="269" spans="1:5" s="2" customFormat="1" ht="12" x14ac:dyDescent="0.2">
      <c r="A269" s="1"/>
      <c r="D269" s="5"/>
      <c r="E269" s="66"/>
    </row>
    <row r="270" spans="1:5" s="2" customFormat="1" ht="12" x14ac:dyDescent="0.2">
      <c r="A270" s="1"/>
      <c r="D270" s="5"/>
      <c r="E270" s="66"/>
    </row>
    <row r="271" spans="1:5" s="2" customFormat="1" ht="12" x14ac:dyDescent="0.2">
      <c r="A271" s="1"/>
      <c r="D271" s="5"/>
      <c r="E271" s="66"/>
    </row>
    <row r="272" spans="1:5" s="2" customFormat="1" ht="12" x14ac:dyDescent="0.2">
      <c r="A272" s="1"/>
      <c r="D272" s="5"/>
      <c r="E272" s="66"/>
    </row>
    <row r="273" spans="1:5" s="2" customFormat="1" ht="12" x14ac:dyDescent="0.2">
      <c r="A273" s="1"/>
      <c r="D273" s="5"/>
      <c r="E273" s="66"/>
    </row>
    <row r="274" spans="1:5" s="2" customFormat="1" ht="12" x14ac:dyDescent="0.2">
      <c r="A274" s="1"/>
      <c r="D274" s="5"/>
      <c r="E274" s="66"/>
    </row>
    <row r="275" spans="1:5" s="2" customFormat="1" ht="12" x14ac:dyDescent="0.2">
      <c r="A275" s="1"/>
      <c r="D275" s="5"/>
      <c r="E275" s="66"/>
    </row>
    <row r="276" spans="1:5" s="2" customFormat="1" ht="12" x14ac:dyDescent="0.2">
      <c r="A276" s="1"/>
      <c r="D276" s="5"/>
      <c r="E276" s="66"/>
    </row>
    <row r="277" spans="1:5" s="2" customFormat="1" ht="12" x14ac:dyDescent="0.2">
      <c r="A277" s="1"/>
      <c r="D277" s="5"/>
      <c r="E277" s="66"/>
    </row>
    <row r="278" spans="1:5" s="2" customFormat="1" ht="12" x14ac:dyDescent="0.2">
      <c r="A278" s="1"/>
      <c r="D278" s="5"/>
      <c r="E278" s="66"/>
    </row>
    <row r="279" spans="1:5" s="2" customFormat="1" ht="12" x14ac:dyDescent="0.2">
      <c r="A279" s="1"/>
      <c r="D279" s="5"/>
      <c r="E279" s="66"/>
    </row>
    <row r="280" spans="1:5" s="2" customFormat="1" ht="12" x14ac:dyDescent="0.2">
      <c r="A280" s="1"/>
      <c r="D280" s="5"/>
      <c r="E280" s="66"/>
    </row>
    <row r="281" spans="1:5" s="2" customFormat="1" ht="12" x14ac:dyDescent="0.2">
      <c r="A281" s="1"/>
      <c r="D281" s="5"/>
      <c r="E281" s="66"/>
    </row>
    <row r="282" spans="1:5" s="2" customFormat="1" ht="12" x14ac:dyDescent="0.2">
      <c r="A282" s="1"/>
      <c r="D282" s="5"/>
      <c r="E282" s="66"/>
    </row>
    <row r="283" spans="1:5" s="2" customFormat="1" ht="12" x14ac:dyDescent="0.2">
      <c r="A283" s="1"/>
      <c r="D283" s="5"/>
      <c r="E283" s="66"/>
    </row>
    <row r="284" spans="1:5" s="2" customFormat="1" ht="12" x14ac:dyDescent="0.2">
      <c r="A284" s="1"/>
      <c r="D284" s="5"/>
      <c r="E284" s="66"/>
    </row>
    <row r="285" spans="1:5" s="2" customFormat="1" ht="12" x14ac:dyDescent="0.2">
      <c r="A285" s="1"/>
      <c r="D285" s="5"/>
      <c r="E285" s="66"/>
    </row>
    <row r="286" spans="1:5" s="2" customFormat="1" ht="12" x14ac:dyDescent="0.2">
      <c r="A286" s="1"/>
      <c r="D286" s="5"/>
      <c r="E286" s="66"/>
    </row>
    <row r="287" spans="1:5" s="2" customFormat="1" ht="12" x14ac:dyDescent="0.2">
      <c r="A287" s="1"/>
      <c r="D287" s="5"/>
      <c r="E287" s="66"/>
    </row>
    <row r="288" spans="1:5" s="2" customFormat="1" ht="12" x14ac:dyDescent="0.2">
      <c r="A288" s="1"/>
      <c r="D288" s="5"/>
      <c r="E288" s="66"/>
    </row>
    <row r="289" spans="1:5" s="2" customFormat="1" ht="12" x14ac:dyDescent="0.2">
      <c r="A289" s="1"/>
      <c r="D289" s="5"/>
      <c r="E289" s="66"/>
    </row>
    <row r="290" spans="1:5" s="2" customFormat="1" ht="12" x14ac:dyDescent="0.2">
      <c r="A290" s="1"/>
      <c r="D290" s="5"/>
      <c r="E290" s="66"/>
    </row>
    <row r="291" spans="1:5" s="2" customFormat="1" ht="12" x14ac:dyDescent="0.2">
      <c r="A291" s="1"/>
      <c r="D291" s="5"/>
      <c r="E291" s="66"/>
    </row>
    <row r="292" spans="1:5" s="2" customFormat="1" ht="12" x14ac:dyDescent="0.2">
      <c r="A292" s="1"/>
      <c r="D292" s="5"/>
      <c r="E292" s="66"/>
    </row>
    <row r="293" spans="1:5" s="2" customFormat="1" ht="12" x14ac:dyDescent="0.2">
      <c r="A293" s="1"/>
      <c r="D293" s="5"/>
      <c r="E293" s="66"/>
    </row>
    <row r="294" spans="1:5" s="2" customFormat="1" ht="12" x14ac:dyDescent="0.2">
      <c r="A294" s="1"/>
      <c r="D294" s="5"/>
      <c r="E294" s="66"/>
    </row>
    <row r="295" spans="1:5" s="2" customFormat="1" ht="12" x14ac:dyDescent="0.2">
      <c r="A295" s="1"/>
      <c r="D295" s="5"/>
      <c r="E295" s="66"/>
    </row>
    <row r="296" spans="1:5" s="2" customFormat="1" ht="12" x14ac:dyDescent="0.2">
      <c r="A296" s="1"/>
      <c r="D296" s="5"/>
      <c r="E296" s="66"/>
    </row>
    <row r="297" spans="1:5" s="2" customFormat="1" ht="12" x14ac:dyDescent="0.2">
      <c r="A297" s="1"/>
      <c r="D297" s="5"/>
      <c r="E297" s="66"/>
    </row>
    <row r="298" spans="1:5" s="2" customFormat="1" ht="12" x14ac:dyDescent="0.2">
      <c r="A298" s="1"/>
      <c r="D298" s="5"/>
      <c r="E298" s="66"/>
    </row>
    <row r="299" spans="1:5" s="2" customFormat="1" ht="12" x14ac:dyDescent="0.2">
      <c r="A299" s="1"/>
      <c r="D299" s="5"/>
      <c r="E299" s="66"/>
    </row>
    <row r="300" spans="1:5" s="2" customFormat="1" ht="12" x14ac:dyDescent="0.2">
      <c r="A300" s="1"/>
      <c r="D300" s="5"/>
      <c r="E300" s="66"/>
    </row>
    <row r="301" spans="1:5" s="2" customFormat="1" ht="12" x14ac:dyDescent="0.2">
      <c r="A301" s="1"/>
      <c r="D301" s="5"/>
      <c r="E301" s="66"/>
    </row>
    <row r="302" spans="1:5" s="2" customFormat="1" ht="12" x14ac:dyDescent="0.2">
      <c r="A302" s="1"/>
      <c r="D302" s="5"/>
      <c r="E302" s="66"/>
    </row>
    <row r="303" spans="1:5" s="2" customFormat="1" ht="12" x14ac:dyDescent="0.2">
      <c r="A303" s="1"/>
      <c r="D303" s="5"/>
      <c r="E303" s="66"/>
    </row>
    <row r="304" spans="1:5" s="2" customFormat="1" ht="12" x14ac:dyDescent="0.2">
      <c r="A304" s="1"/>
      <c r="D304" s="5"/>
      <c r="E304" s="66"/>
    </row>
    <row r="305" spans="1:9" s="2" customFormat="1" ht="12" x14ac:dyDescent="0.2">
      <c r="A305" s="1"/>
      <c r="D305" s="5"/>
      <c r="E305" s="66"/>
    </row>
    <row r="306" spans="1:9" s="2" customFormat="1" ht="12" x14ac:dyDescent="0.2">
      <c r="A306" s="1"/>
      <c r="D306" s="5"/>
      <c r="E306" s="66"/>
    </row>
    <row r="307" spans="1:9" s="2" customFormat="1" ht="12" x14ac:dyDescent="0.2">
      <c r="A307" s="1"/>
      <c r="D307" s="5"/>
      <c r="E307" s="66"/>
    </row>
    <row r="308" spans="1:9" s="2" customFormat="1" ht="12" x14ac:dyDescent="0.2">
      <c r="A308" s="1"/>
      <c r="D308" s="5"/>
      <c r="E308" s="66"/>
    </row>
    <row r="309" spans="1:9" s="2" customFormat="1" ht="12" x14ac:dyDescent="0.2">
      <c r="A309" s="1"/>
      <c r="D309" s="5"/>
      <c r="E309" s="66"/>
    </row>
    <row r="310" spans="1:9" s="2" customFormat="1" ht="12" x14ac:dyDescent="0.2">
      <c r="A310" s="1"/>
      <c r="D310" s="5"/>
      <c r="E310" s="66"/>
    </row>
    <row r="311" spans="1:9" s="2" customFormat="1" ht="12" x14ac:dyDescent="0.2">
      <c r="A311" s="1"/>
      <c r="D311" s="5"/>
      <c r="E311" s="66"/>
    </row>
    <row r="312" spans="1:9" s="2" customFormat="1" ht="12" x14ac:dyDescent="0.2">
      <c r="A312" s="1"/>
      <c r="D312" s="5"/>
      <c r="E312" s="66"/>
    </row>
    <row r="313" spans="1:9" x14ac:dyDescent="0.25">
      <c r="I313" s="2"/>
    </row>
    <row r="314" spans="1:9" x14ac:dyDescent="0.25">
      <c r="I314" s="2"/>
    </row>
    <row r="478" spans="4:4" x14ac:dyDescent="0.25">
      <c r="D478" s="21"/>
    </row>
    <row r="479" spans="4:4" x14ac:dyDescent="0.25">
      <c r="D479" s="21"/>
    </row>
    <row r="480" spans="4:4" x14ac:dyDescent="0.25">
      <c r="D480" s="21"/>
    </row>
    <row r="481" spans="4:4" x14ac:dyDescent="0.25">
      <c r="D481" s="21"/>
    </row>
    <row r="482" spans="4:4" x14ac:dyDescent="0.25">
      <c r="D482" s="21"/>
    </row>
    <row r="483" spans="4:4" x14ac:dyDescent="0.25">
      <c r="D483" s="21"/>
    </row>
    <row r="484" spans="4:4" x14ac:dyDescent="0.25">
      <c r="D484" s="21"/>
    </row>
    <row r="485" spans="4:4" x14ac:dyDescent="0.25">
      <c r="D485" s="21"/>
    </row>
    <row r="486" spans="4:4" x14ac:dyDescent="0.25">
      <c r="D486" s="21"/>
    </row>
    <row r="487" spans="4:4" x14ac:dyDescent="0.25">
      <c r="D487" s="21"/>
    </row>
    <row r="488" spans="4:4" x14ac:dyDescent="0.25">
      <c r="D488" s="21"/>
    </row>
    <row r="489" spans="4:4" x14ac:dyDescent="0.25">
      <c r="D489" s="21"/>
    </row>
    <row r="490" spans="4:4" x14ac:dyDescent="0.25">
      <c r="D490" s="21"/>
    </row>
    <row r="491" spans="4:4" x14ac:dyDescent="0.25">
      <c r="D491" s="21"/>
    </row>
    <row r="492" spans="4:4" x14ac:dyDescent="0.25">
      <c r="D492" s="21"/>
    </row>
    <row r="493" spans="4:4" x14ac:dyDescent="0.25">
      <c r="D493" s="21"/>
    </row>
  </sheetData>
  <mergeCells count="7">
    <mergeCell ref="A129:A140"/>
    <mergeCell ref="A88:A101"/>
    <mergeCell ref="A123:A127"/>
    <mergeCell ref="A103:A121"/>
    <mergeCell ref="A7:E7"/>
    <mergeCell ref="A10:A55"/>
    <mergeCell ref="A57:A86"/>
  </mergeCells>
  <pageMargins left="0.70866141732283472" right="0.6692913385826772" top="0.59055118110236227" bottom="0.55118110236220474" header="0.31496062992125984" footer="0.31496062992125984"/>
  <pageSetup paperSize="9" scale="51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387"/>
  <sheetViews>
    <sheetView topLeftCell="A160" zoomScaleNormal="100" workbookViewId="0">
      <selection activeCell="B10" sqref="B10"/>
    </sheetView>
  </sheetViews>
  <sheetFormatPr defaultRowHeight="12" x14ac:dyDescent="0.25"/>
  <cols>
    <col min="1" max="1" width="5.7109375" style="25" customWidth="1"/>
    <col min="2" max="2" width="13.42578125" style="25" customWidth="1"/>
    <col min="3" max="3" width="39" style="26" customWidth="1"/>
    <col min="4" max="4" width="15" style="25" bestFit="1" customWidth="1"/>
    <col min="5" max="5" width="53.28515625" style="25" customWidth="1"/>
    <col min="6" max="6" width="20.140625" style="47" customWidth="1"/>
    <col min="7" max="7" width="19.42578125" style="48" customWidth="1"/>
    <col min="8" max="16384" width="9.140625" style="28"/>
  </cols>
  <sheetData>
    <row r="1" spans="1:7" ht="13.5" customHeight="1" x14ac:dyDescent="0.25">
      <c r="F1" s="3" t="s">
        <v>511</v>
      </c>
      <c r="G1" s="27"/>
    </row>
    <row r="2" spans="1:7" ht="25.5" customHeight="1" x14ac:dyDescent="0.25">
      <c r="F2" s="4" t="s">
        <v>0</v>
      </c>
      <c r="G2" s="27"/>
    </row>
    <row r="3" spans="1:7" x14ac:dyDescent="0.25">
      <c r="F3" s="3" t="s">
        <v>435</v>
      </c>
      <c r="G3" s="27"/>
    </row>
    <row r="4" spans="1:7" x14ac:dyDescent="0.25">
      <c r="F4" s="3" t="s">
        <v>436</v>
      </c>
      <c r="G4" s="27"/>
    </row>
    <row r="5" spans="1:7" x14ac:dyDescent="0.2">
      <c r="F5" s="60" t="s">
        <v>529</v>
      </c>
      <c r="G5" s="29"/>
    </row>
    <row r="7" spans="1:7" ht="30" customHeight="1" x14ac:dyDescent="0.25">
      <c r="A7" s="298" t="s">
        <v>278</v>
      </c>
      <c r="B7" s="298"/>
      <c r="C7" s="298"/>
      <c r="D7" s="298"/>
      <c r="E7" s="298"/>
      <c r="F7" s="298"/>
      <c r="G7" s="298"/>
    </row>
    <row r="8" spans="1:7" x14ac:dyDescent="0.25">
      <c r="A8" s="30"/>
      <c r="B8" s="30"/>
      <c r="C8" s="31"/>
      <c r="D8" s="31"/>
      <c r="E8" s="31"/>
      <c r="F8" s="32"/>
      <c r="G8" s="33"/>
    </row>
    <row r="9" spans="1:7" ht="24" x14ac:dyDescent="0.25">
      <c r="A9" s="34" t="s">
        <v>279</v>
      </c>
      <c r="B9" s="262" t="s">
        <v>532</v>
      </c>
      <c r="C9" s="34" t="s">
        <v>280</v>
      </c>
      <c r="D9" s="34" t="s">
        <v>3</v>
      </c>
      <c r="E9" s="35" t="s">
        <v>4</v>
      </c>
      <c r="F9" s="36" t="s">
        <v>5</v>
      </c>
      <c r="G9" s="37" t="s">
        <v>6</v>
      </c>
    </row>
    <row r="10" spans="1:7" x14ac:dyDescent="0.25">
      <c r="A10" s="300">
        <v>1</v>
      </c>
      <c r="B10" s="38">
        <v>430002</v>
      </c>
      <c r="C10" s="12" t="s">
        <v>281</v>
      </c>
      <c r="D10" s="11" t="s">
        <v>40</v>
      </c>
      <c r="E10" s="12" t="s">
        <v>41</v>
      </c>
      <c r="F10" s="13">
        <v>100</v>
      </c>
      <c r="G10" s="14">
        <v>300000</v>
      </c>
    </row>
    <row r="11" spans="1:7" x14ac:dyDescent="0.25">
      <c r="A11" s="300"/>
      <c r="B11" s="39"/>
      <c r="C11" s="19"/>
      <c r="D11" s="11" t="s">
        <v>46</v>
      </c>
      <c r="E11" s="12" t="s">
        <v>47</v>
      </c>
      <c r="F11" s="13">
        <v>350</v>
      </c>
      <c r="G11" s="14">
        <v>945000</v>
      </c>
    </row>
    <row r="12" spans="1:7" x14ac:dyDescent="0.25">
      <c r="A12" s="300"/>
      <c r="B12" s="39"/>
      <c r="C12" s="19"/>
      <c r="D12" s="11" t="s">
        <v>68</v>
      </c>
      <c r="E12" s="12" t="s">
        <v>69</v>
      </c>
      <c r="F12" s="13">
        <v>50</v>
      </c>
      <c r="G12" s="14">
        <v>132500</v>
      </c>
    </row>
    <row r="13" spans="1:7" x14ac:dyDescent="0.25">
      <c r="A13" s="300"/>
      <c r="B13" s="39"/>
      <c r="C13" s="40" t="s">
        <v>282</v>
      </c>
      <c r="D13" s="41"/>
      <c r="E13" s="41"/>
      <c r="F13" s="42">
        <v>500</v>
      </c>
      <c r="G13" s="43">
        <v>1377500</v>
      </c>
    </row>
    <row r="14" spans="1:7" x14ac:dyDescent="0.25">
      <c r="A14" s="300">
        <v>2</v>
      </c>
      <c r="B14" s="38">
        <v>430004</v>
      </c>
      <c r="C14" s="12" t="s">
        <v>283</v>
      </c>
      <c r="D14" s="11" t="s">
        <v>68</v>
      </c>
      <c r="E14" s="12" t="s">
        <v>69</v>
      </c>
      <c r="F14" s="13">
        <v>200</v>
      </c>
      <c r="G14" s="14">
        <v>530000</v>
      </c>
    </row>
    <row r="15" spans="1:7" x14ac:dyDescent="0.25">
      <c r="A15" s="300"/>
      <c r="B15" s="39"/>
      <c r="C15" s="40" t="s">
        <v>284</v>
      </c>
      <c r="D15" s="41"/>
      <c r="E15" s="41"/>
      <c r="F15" s="42"/>
      <c r="G15" s="43"/>
    </row>
    <row r="16" spans="1:7" x14ac:dyDescent="0.25">
      <c r="A16" s="300">
        <v>3</v>
      </c>
      <c r="B16" s="38">
        <v>430006</v>
      </c>
      <c r="C16" s="12" t="s">
        <v>285</v>
      </c>
      <c r="D16" s="11" t="s">
        <v>46</v>
      </c>
      <c r="E16" s="12" t="s">
        <v>47</v>
      </c>
      <c r="F16" s="13">
        <v>12500</v>
      </c>
      <c r="G16" s="14">
        <v>33750000</v>
      </c>
    </row>
    <row r="17" spans="1:7" x14ac:dyDescent="0.25">
      <c r="A17" s="300"/>
      <c r="B17" s="39"/>
      <c r="C17" s="40" t="s">
        <v>286</v>
      </c>
      <c r="D17" s="41"/>
      <c r="E17" s="41"/>
      <c r="F17" s="42">
        <v>12500</v>
      </c>
      <c r="G17" s="43">
        <v>33750000</v>
      </c>
    </row>
    <row r="18" spans="1:7" x14ac:dyDescent="0.25">
      <c r="A18" s="300">
        <v>4</v>
      </c>
      <c r="B18" s="38">
        <v>430014</v>
      </c>
      <c r="C18" s="12" t="s">
        <v>287</v>
      </c>
      <c r="D18" s="11" t="s">
        <v>40</v>
      </c>
      <c r="E18" s="12" t="s">
        <v>41</v>
      </c>
      <c r="F18" s="13">
        <v>100</v>
      </c>
      <c r="G18" s="14">
        <v>300000</v>
      </c>
    </row>
    <row r="19" spans="1:7" x14ac:dyDescent="0.25">
      <c r="A19" s="300"/>
      <c r="B19" s="39"/>
      <c r="C19" s="19"/>
      <c r="D19" s="11" t="s">
        <v>46</v>
      </c>
      <c r="E19" s="12" t="s">
        <v>47</v>
      </c>
      <c r="F19" s="13">
        <v>1460</v>
      </c>
      <c r="G19" s="14">
        <v>3942000</v>
      </c>
    </row>
    <row r="20" spans="1:7" x14ac:dyDescent="0.25">
      <c r="A20" s="300"/>
      <c r="B20" s="39"/>
      <c r="C20" s="19"/>
      <c r="D20" s="11" t="s">
        <v>68</v>
      </c>
      <c r="E20" s="12" t="s">
        <v>69</v>
      </c>
      <c r="F20" s="13">
        <v>40</v>
      </c>
      <c r="G20" s="14">
        <v>106000</v>
      </c>
    </row>
    <row r="21" spans="1:7" ht="24" x14ac:dyDescent="0.25">
      <c r="A21" s="300"/>
      <c r="B21" s="39"/>
      <c r="C21" s="19"/>
      <c r="D21" s="11" t="s">
        <v>82</v>
      </c>
      <c r="E21" s="12" t="s">
        <v>83</v>
      </c>
      <c r="F21" s="13">
        <v>100</v>
      </c>
      <c r="G21" s="14">
        <v>370000</v>
      </c>
    </row>
    <row r="22" spans="1:7" x14ac:dyDescent="0.25">
      <c r="A22" s="300"/>
      <c r="B22" s="39"/>
      <c r="C22" s="40" t="s">
        <v>288</v>
      </c>
      <c r="D22" s="41"/>
      <c r="E22" s="41"/>
      <c r="F22" s="42">
        <v>1700</v>
      </c>
      <c r="G22" s="43">
        <v>4718000</v>
      </c>
    </row>
    <row r="23" spans="1:7" x14ac:dyDescent="0.25">
      <c r="A23" s="300">
        <v>5</v>
      </c>
      <c r="B23" s="38">
        <v>430037</v>
      </c>
      <c r="C23" s="12" t="s">
        <v>289</v>
      </c>
      <c r="D23" s="11" t="s">
        <v>12</v>
      </c>
      <c r="E23" s="12" t="s">
        <v>13</v>
      </c>
      <c r="F23" s="13">
        <v>22</v>
      </c>
      <c r="G23" s="14">
        <v>66000</v>
      </c>
    </row>
    <row r="24" spans="1:7" x14ac:dyDescent="0.25">
      <c r="A24" s="300"/>
      <c r="B24" s="39"/>
      <c r="C24" s="19"/>
      <c r="D24" s="11" t="s">
        <v>18</v>
      </c>
      <c r="E24" s="12" t="s">
        <v>19</v>
      </c>
      <c r="F24" s="13">
        <v>100</v>
      </c>
      <c r="G24" s="14">
        <v>300000</v>
      </c>
    </row>
    <row r="25" spans="1:7" ht="36" x14ac:dyDescent="0.25">
      <c r="A25" s="300"/>
      <c r="B25" s="39"/>
      <c r="C25" s="19"/>
      <c r="D25" s="11" t="s">
        <v>20</v>
      </c>
      <c r="E25" s="12" t="s">
        <v>21</v>
      </c>
      <c r="F25" s="13">
        <v>40</v>
      </c>
      <c r="G25" s="14">
        <v>240000</v>
      </c>
    </row>
    <row r="26" spans="1:7" ht="24" x14ac:dyDescent="0.25">
      <c r="A26" s="300"/>
      <c r="B26" s="39"/>
      <c r="C26" s="19"/>
      <c r="D26" s="11" t="s">
        <v>22</v>
      </c>
      <c r="E26" s="12" t="s">
        <v>23</v>
      </c>
      <c r="F26" s="13">
        <v>50</v>
      </c>
      <c r="G26" s="14">
        <v>150000</v>
      </c>
    </row>
    <row r="27" spans="1:7" ht="24" x14ac:dyDescent="0.25">
      <c r="A27" s="300"/>
      <c r="B27" s="39"/>
      <c r="C27" s="19"/>
      <c r="D27" s="11" t="s">
        <v>24</v>
      </c>
      <c r="E27" s="12" t="s">
        <v>25</v>
      </c>
      <c r="F27" s="13">
        <v>30</v>
      </c>
      <c r="G27" s="14">
        <v>180000</v>
      </c>
    </row>
    <row r="28" spans="1:7" x14ac:dyDescent="0.25">
      <c r="A28" s="300"/>
      <c r="B28" s="39"/>
      <c r="C28" s="19"/>
      <c r="D28" s="11" t="s">
        <v>30</v>
      </c>
      <c r="E28" s="12" t="s">
        <v>31</v>
      </c>
      <c r="F28" s="13">
        <v>90</v>
      </c>
      <c r="G28" s="14">
        <v>270000</v>
      </c>
    </row>
    <row r="29" spans="1:7" x14ac:dyDescent="0.25">
      <c r="A29" s="300"/>
      <c r="B29" s="39"/>
      <c r="C29" s="19"/>
      <c r="D29" s="11" t="s">
        <v>36</v>
      </c>
      <c r="E29" s="12" t="s">
        <v>37</v>
      </c>
      <c r="F29" s="13">
        <v>5</v>
      </c>
      <c r="G29" s="14">
        <v>15000</v>
      </c>
    </row>
    <row r="30" spans="1:7" x14ac:dyDescent="0.25">
      <c r="A30" s="300"/>
      <c r="B30" s="39"/>
      <c r="C30" s="19"/>
      <c r="D30" s="11" t="s">
        <v>40</v>
      </c>
      <c r="E30" s="12" t="s">
        <v>41</v>
      </c>
      <c r="F30" s="13">
        <v>140</v>
      </c>
      <c r="G30" s="14">
        <v>420000</v>
      </c>
    </row>
    <row r="31" spans="1:7" ht="24" x14ac:dyDescent="0.25">
      <c r="A31" s="300"/>
      <c r="B31" s="39"/>
      <c r="C31" s="19"/>
      <c r="D31" s="11" t="s">
        <v>44</v>
      </c>
      <c r="E31" s="12" t="s">
        <v>45</v>
      </c>
      <c r="F31" s="13">
        <v>15</v>
      </c>
      <c r="G31" s="14">
        <v>90000</v>
      </c>
    </row>
    <row r="32" spans="1:7" ht="36" x14ac:dyDescent="0.25">
      <c r="A32" s="300"/>
      <c r="B32" s="39"/>
      <c r="C32" s="19"/>
      <c r="D32" s="11" t="s">
        <v>48</v>
      </c>
      <c r="E32" s="12" t="s">
        <v>49</v>
      </c>
      <c r="F32" s="13">
        <v>75</v>
      </c>
      <c r="G32" s="14">
        <v>450000</v>
      </c>
    </row>
    <row r="33" spans="1:7" x14ac:dyDescent="0.25">
      <c r="A33" s="300"/>
      <c r="B33" s="39"/>
      <c r="C33" s="19"/>
      <c r="D33" s="11" t="s">
        <v>50</v>
      </c>
      <c r="E33" s="12" t="s">
        <v>51</v>
      </c>
      <c r="F33" s="13">
        <v>780</v>
      </c>
      <c r="G33" s="14">
        <v>2340000</v>
      </c>
    </row>
    <row r="34" spans="1:7" ht="13.5" customHeight="1" x14ac:dyDescent="0.25">
      <c r="A34" s="300"/>
      <c r="B34" s="39"/>
      <c r="C34" s="19"/>
      <c r="D34" s="11" t="s">
        <v>58</v>
      </c>
      <c r="E34" s="12" t="s">
        <v>59</v>
      </c>
      <c r="F34" s="13">
        <v>20</v>
      </c>
      <c r="G34" s="14">
        <v>60000</v>
      </c>
    </row>
    <row r="35" spans="1:7" ht="24" x14ac:dyDescent="0.25">
      <c r="A35" s="300"/>
      <c r="B35" s="39"/>
      <c r="C35" s="19"/>
      <c r="D35" s="11" t="s">
        <v>60</v>
      </c>
      <c r="E35" s="12" t="s">
        <v>61</v>
      </c>
      <c r="F35" s="13">
        <v>5</v>
      </c>
      <c r="G35" s="14">
        <v>28500</v>
      </c>
    </row>
    <row r="36" spans="1:7" x14ac:dyDescent="0.25">
      <c r="A36" s="300"/>
      <c r="B36" s="39"/>
      <c r="C36" s="19"/>
      <c r="D36" s="11" t="s">
        <v>62</v>
      </c>
      <c r="E36" s="12" t="s">
        <v>63</v>
      </c>
      <c r="F36" s="13">
        <v>15</v>
      </c>
      <c r="G36" s="14">
        <v>45000</v>
      </c>
    </row>
    <row r="37" spans="1:7" ht="24" x14ac:dyDescent="0.25">
      <c r="A37" s="300"/>
      <c r="B37" s="39"/>
      <c r="C37" s="19"/>
      <c r="D37" s="11" t="s">
        <v>64</v>
      </c>
      <c r="E37" s="12" t="s">
        <v>65</v>
      </c>
      <c r="F37" s="13">
        <v>7</v>
      </c>
      <c r="G37" s="14">
        <v>42000</v>
      </c>
    </row>
    <row r="38" spans="1:7" x14ac:dyDescent="0.25">
      <c r="A38" s="300"/>
      <c r="B38" s="39"/>
      <c r="C38" s="19"/>
      <c r="D38" s="11" t="s">
        <v>66</v>
      </c>
      <c r="E38" s="12" t="s">
        <v>67</v>
      </c>
      <c r="F38" s="13">
        <v>115</v>
      </c>
      <c r="G38" s="14">
        <v>345000</v>
      </c>
    </row>
    <row r="39" spans="1:7" x14ac:dyDescent="0.25">
      <c r="A39" s="300"/>
      <c r="B39" s="39"/>
      <c r="C39" s="19"/>
      <c r="D39" s="11" t="s">
        <v>68</v>
      </c>
      <c r="E39" s="12" t="s">
        <v>69</v>
      </c>
      <c r="F39" s="13">
        <v>220</v>
      </c>
      <c r="G39" s="14">
        <v>583000</v>
      </c>
    </row>
    <row r="40" spans="1:7" ht="24" x14ac:dyDescent="0.25">
      <c r="A40" s="300"/>
      <c r="B40" s="39"/>
      <c r="C40" s="19"/>
      <c r="D40" s="11" t="s">
        <v>70</v>
      </c>
      <c r="E40" s="12" t="s">
        <v>71</v>
      </c>
      <c r="F40" s="13">
        <v>25</v>
      </c>
      <c r="G40" s="14">
        <v>150000</v>
      </c>
    </row>
    <row r="41" spans="1:7" ht="24" x14ac:dyDescent="0.25">
      <c r="A41" s="300"/>
      <c r="B41" s="39"/>
      <c r="C41" s="19"/>
      <c r="D41" s="11" t="s">
        <v>72</v>
      </c>
      <c r="E41" s="12" t="s">
        <v>73</v>
      </c>
      <c r="F41" s="13">
        <v>25</v>
      </c>
      <c r="G41" s="14">
        <v>150000</v>
      </c>
    </row>
    <row r="42" spans="1:7" x14ac:dyDescent="0.25">
      <c r="A42" s="300"/>
      <c r="B42" s="39"/>
      <c r="C42" s="19"/>
      <c r="D42" s="11" t="s">
        <v>74</v>
      </c>
      <c r="E42" s="12" t="s">
        <v>75</v>
      </c>
      <c r="F42" s="13">
        <v>50</v>
      </c>
      <c r="G42" s="14">
        <v>150000</v>
      </c>
    </row>
    <row r="43" spans="1:7" x14ac:dyDescent="0.25">
      <c r="A43" s="300"/>
      <c r="B43" s="39"/>
      <c r="C43" s="19"/>
      <c r="D43" s="11" t="s">
        <v>76</v>
      </c>
      <c r="E43" s="12" t="s">
        <v>77</v>
      </c>
      <c r="F43" s="13">
        <v>40</v>
      </c>
      <c r="G43" s="14">
        <v>120000</v>
      </c>
    </row>
    <row r="44" spans="1:7" ht="24" x14ac:dyDescent="0.25">
      <c r="A44" s="300"/>
      <c r="B44" s="39"/>
      <c r="C44" s="19"/>
      <c r="D44" s="11" t="s">
        <v>78</v>
      </c>
      <c r="E44" s="12" t="s">
        <v>79</v>
      </c>
      <c r="F44" s="13">
        <v>140</v>
      </c>
      <c r="G44" s="14">
        <v>840000</v>
      </c>
    </row>
    <row r="45" spans="1:7" ht="24" x14ac:dyDescent="0.25">
      <c r="A45" s="300"/>
      <c r="B45" s="39"/>
      <c r="C45" s="19"/>
      <c r="D45" s="11" t="s">
        <v>82</v>
      </c>
      <c r="E45" s="12" t="s">
        <v>83</v>
      </c>
      <c r="F45" s="13">
        <v>130</v>
      </c>
      <c r="G45" s="14">
        <v>481000</v>
      </c>
    </row>
    <row r="46" spans="1:7" ht="24.75" customHeight="1" x14ac:dyDescent="0.25">
      <c r="A46" s="300"/>
      <c r="B46" s="39"/>
      <c r="C46" s="19"/>
      <c r="D46" s="11" t="s">
        <v>84</v>
      </c>
      <c r="E46" s="12" t="s">
        <v>85</v>
      </c>
      <c r="F46" s="13">
        <v>170</v>
      </c>
      <c r="G46" s="14">
        <v>1105000</v>
      </c>
    </row>
    <row r="47" spans="1:7" x14ac:dyDescent="0.25">
      <c r="A47" s="300"/>
      <c r="B47" s="39"/>
      <c r="C47" s="40" t="s">
        <v>290</v>
      </c>
      <c r="D47" s="41"/>
      <c r="E47" s="41"/>
      <c r="F47" s="42">
        <v>2309</v>
      </c>
      <c r="G47" s="43">
        <v>8620500</v>
      </c>
    </row>
    <row r="48" spans="1:7" ht="24" x14ac:dyDescent="0.25">
      <c r="A48" s="300">
        <v>6</v>
      </c>
      <c r="B48" s="38">
        <v>430038</v>
      </c>
      <c r="C48" s="12" t="s">
        <v>291</v>
      </c>
      <c r="D48" s="11" t="s">
        <v>8</v>
      </c>
      <c r="E48" s="12" t="s">
        <v>9</v>
      </c>
      <c r="F48" s="13">
        <v>50</v>
      </c>
      <c r="G48" s="14">
        <v>150000</v>
      </c>
    </row>
    <row r="49" spans="1:7" x14ac:dyDescent="0.25">
      <c r="A49" s="300"/>
      <c r="B49" s="39"/>
      <c r="C49" s="19"/>
      <c r="D49" s="11" t="s">
        <v>10</v>
      </c>
      <c r="E49" s="12" t="s">
        <v>11</v>
      </c>
      <c r="F49" s="13">
        <v>20</v>
      </c>
      <c r="G49" s="14">
        <v>120000</v>
      </c>
    </row>
    <row r="50" spans="1:7" x14ac:dyDescent="0.25">
      <c r="A50" s="300"/>
      <c r="B50" s="39"/>
      <c r="C50" s="19"/>
      <c r="D50" s="11" t="s">
        <v>12</v>
      </c>
      <c r="E50" s="12" t="s">
        <v>13</v>
      </c>
      <c r="F50" s="13">
        <v>50</v>
      </c>
      <c r="G50" s="14">
        <v>150000</v>
      </c>
    </row>
    <row r="51" spans="1:7" x14ac:dyDescent="0.25">
      <c r="A51" s="300"/>
      <c r="B51" s="39"/>
      <c r="C51" s="19"/>
      <c r="D51" s="11" t="s">
        <v>28</v>
      </c>
      <c r="E51" s="12" t="s">
        <v>29</v>
      </c>
      <c r="F51" s="13">
        <v>50</v>
      </c>
      <c r="G51" s="14">
        <v>150000</v>
      </c>
    </row>
    <row r="52" spans="1:7" x14ac:dyDescent="0.25">
      <c r="A52" s="300"/>
      <c r="B52" s="39"/>
      <c r="C52" s="19"/>
      <c r="D52" s="11" t="s">
        <v>30</v>
      </c>
      <c r="E52" s="12" t="s">
        <v>31</v>
      </c>
      <c r="F52" s="13">
        <v>50</v>
      </c>
      <c r="G52" s="14">
        <v>150000</v>
      </c>
    </row>
    <row r="53" spans="1:7" x14ac:dyDescent="0.25">
      <c r="A53" s="300"/>
      <c r="B53" s="39"/>
      <c r="C53" s="19"/>
      <c r="D53" s="11" t="s">
        <v>34</v>
      </c>
      <c r="E53" s="12" t="s">
        <v>35</v>
      </c>
      <c r="F53" s="13">
        <v>50</v>
      </c>
      <c r="G53" s="14">
        <v>150000</v>
      </c>
    </row>
    <row r="54" spans="1:7" x14ac:dyDescent="0.25">
      <c r="A54" s="300"/>
      <c r="B54" s="39"/>
      <c r="C54" s="19"/>
      <c r="D54" s="11" t="s">
        <v>46</v>
      </c>
      <c r="E54" s="12" t="s">
        <v>47</v>
      </c>
      <c r="F54" s="13">
        <v>50</v>
      </c>
      <c r="G54" s="14">
        <v>135000</v>
      </c>
    </row>
    <row r="55" spans="1:7" x14ac:dyDescent="0.25">
      <c r="A55" s="300"/>
      <c r="B55" s="39"/>
      <c r="C55" s="19"/>
      <c r="D55" s="11" t="s">
        <v>66</v>
      </c>
      <c r="E55" s="12" t="s">
        <v>67</v>
      </c>
      <c r="F55" s="13">
        <v>50</v>
      </c>
      <c r="G55" s="14">
        <v>150000</v>
      </c>
    </row>
    <row r="56" spans="1:7" x14ac:dyDescent="0.25">
      <c r="A56" s="300"/>
      <c r="B56" s="39"/>
      <c r="C56" s="19"/>
      <c r="D56" s="11" t="s">
        <v>76</v>
      </c>
      <c r="E56" s="12" t="s">
        <v>77</v>
      </c>
      <c r="F56" s="13">
        <v>50</v>
      </c>
      <c r="G56" s="14">
        <v>150000</v>
      </c>
    </row>
    <row r="57" spans="1:7" x14ac:dyDescent="0.25">
      <c r="A57" s="300"/>
      <c r="B57" s="39"/>
      <c r="C57" s="19"/>
      <c r="D57" s="11" t="s">
        <v>90</v>
      </c>
      <c r="E57" s="12" t="s">
        <v>91</v>
      </c>
      <c r="F57" s="13">
        <v>50</v>
      </c>
      <c r="G57" s="14">
        <v>150000</v>
      </c>
    </row>
    <row r="58" spans="1:7" x14ac:dyDescent="0.25">
      <c r="A58" s="300"/>
      <c r="B58" s="39"/>
      <c r="C58" s="40" t="s">
        <v>292</v>
      </c>
      <c r="D58" s="41"/>
      <c r="E58" s="41"/>
      <c r="F58" s="42">
        <v>470</v>
      </c>
      <c r="G58" s="43">
        <v>1455000</v>
      </c>
    </row>
    <row r="59" spans="1:7" ht="24" x14ac:dyDescent="0.25">
      <c r="A59" s="300">
        <v>7</v>
      </c>
      <c r="B59" s="38">
        <v>430042</v>
      </c>
      <c r="C59" s="12" t="s">
        <v>293</v>
      </c>
      <c r="D59" s="11" t="s">
        <v>12</v>
      </c>
      <c r="E59" s="12" t="s">
        <v>13</v>
      </c>
      <c r="F59" s="13">
        <v>12</v>
      </c>
      <c r="G59" s="14">
        <v>36000</v>
      </c>
    </row>
    <row r="60" spans="1:7" ht="36" x14ac:dyDescent="0.25">
      <c r="A60" s="300"/>
      <c r="B60" s="39"/>
      <c r="C60" s="19"/>
      <c r="D60" s="11" t="s">
        <v>14</v>
      </c>
      <c r="E60" s="12" t="s">
        <v>15</v>
      </c>
      <c r="F60" s="13">
        <v>50</v>
      </c>
      <c r="G60" s="14">
        <v>300000</v>
      </c>
    </row>
    <row r="61" spans="1:7" x14ac:dyDescent="0.25">
      <c r="A61" s="300"/>
      <c r="B61" s="39"/>
      <c r="C61" s="19"/>
      <c r="D61" s="11" t="s">
        <v>16</v>
      </c>
      <c r="E61" s="12" t="s">
        <v>17</v>
      </c>
      <c r="F61" s="13">
        <v>5</v>
      </c>
      <c r="G61" s="14">
        <v>15000</v>
      </c>
    </row>
    <row r="62" spans="1:7" ht="36" x14ac:dyDescent="0.25">
      <c r="A62" s="300"/>
      <c r="B62" s="39"/>
      <c r="C62" s="19"/>
      <c r="D62" s="11" t="s">
        <v>20</v>
      </c>
      <c r="E62" s="12" t="s">
        <v>21</v>
      </c>
      <c r="F62" s="13">
        <v>10</v>
      </c>
      <c r="G62" s="14">
        <v>60000</v>
      </c>
    </row>
    <row r="63" spans="1:7" ht="24" x14ac:dyDescent="0.25">
      <c r="A63" s="300"/>
      <c r="B63" s="39"/>
      <c r="C63" s="19"/>
      <c r="D63" s="11" t="s">
        <v>22</v>
      </c>
      <c r="E63" s="12" t="s">
        <v>23</v>
      </c>
      <c r="F63" s="13">
        <v>95</v>
      </c>
      <c r="G63" s="14">
        <v>285000</v>
      </c>
    </row>
    <row r="64" spans="1:7" x14ac:dyDescent="0.25">
      <c r="A64" s="300"/>
      <c r="B64" s="39"/>
      <c r="C64" s="19"/>
      <c r="D64" s="11" t="s">
        <v>28</v>
      </c>
      <c r="E64" s="12" t="s">
        <v>29</v>
      </c>
      <c r="F64" s="13">
        <v>760</v>
      </c>
      <c r="G64" s="14">
        <v>2280000</v>
      </c>
    </row>
    <row r="65" spans="1:7" ht="36" x14ac:dyDescent="0.25">
      <c r="A65" s="300"/>
      <c r="B65" s="39"/>
      <c r="C65" s="19"/>
      <c r="D65" s="11" t="s">
        <v>44</v>
      </c>
      <c r="E65" s="12" t="s">
        <v>45</v>
      </c>
      <c r="F65" s="13">
        <v>150</v>
      </c>
      <c r="G65" s="14">
        <v>900000</v>
      </c>
    </row>
    <row r="66" spans="1:7" x14ac:dyDescent="0.25">
      <c r="A66" s="300"/>
      <c r="B66" s="39"/>
      <c r="C66" s="19"/>
      <c r="D66" s="11" t="s">
        <v>46</v>
      </c>
      <c r="E66" s="12" t="s">
        <v>47</v>
      </c>
      <c r="F66" s="13">
        <v>380</v>
      </c>
      <c r="G66" s="14">
        <v>1026000</v>
      </c>
    </row>
    <row r="67" spans="1:7" ht="36" x14ac:dyDescent="0.25">
      <c r="A67" s="300"/>
      <c r="B67" s="39"/>
      <c r="C67" s="19"/>
      <c r="D67" s="11" t="s">
        <v>48</v>
      </c>
      <c r="E67" s="12" t="s">
        <v>49</v>
      </c>
      <c r="F67" s="13">
        <v>3900</v>
      </c>
      <c r="G67" s="14">
        <v>23400000</v>
      </c>
    </row>
    <row r="68" spans="1:7" ht="14.25" customHeight="1" x14ac:dyDescent="0.25">
      <c r="A68" s="300"/>
      <c r="B68" s="39"/>
      <c r="C68" s="19"/>
      <c r="D68" s="11" t="s">
        <v>58</v>
      </c>
      <c r="E68" s="12" t="s">
        <v>59</v>
      </c>
      <c r="F68" s="13">
        <v>30</v>
      </c>
      <c r="G68" s="14">
        <v>90000</v>
      </c>
    </row>
    <row r="69" spans="1:7" ht="24" x14ac:dyDescent="0.25">
      <c r="A69" s="300"/>
      <c r="B69" s="39"/>
      <c r="C69" s="19"/>
      <c r="D69" s="11" t="s">
        <v>60</v>
      </c>
      <c r="E69" s="12" t="s">
        <v>61</v>
      </c>
      <c r="F69" s="13">
        <v>530</v>
      </c>
      <c r="G69" s="14">
        <v>3021000</v>
      </c>
    </row>
    <row r="70" spans="1:7" ht="24" x14ac:dyDescent="0.25">
      <c r="A70" s="300"/>
      <c r="B70" s="39"/>
      <c r="C70" s="19"/>
      <c r="D70" s="11" t="s">
        <v>64</v>
      </c>
      <c r="E70" s="12" t="s">
        <v>65</v>
      </c>
      <c r="F70" s="13">
        <v>900</v>
      </c>
      <c r="G70" s="14">
        <v>5400000</v>
      </c>
    </row>
    <row r="71" spans="1:7" x14ac:dyDescent="0.25">
      <c r="A71" s="300"/>
      <c r="B71" s="39"/>
      <c r="C71" s="19"/>
      <c r="D71" s="11" t="s">
        <v>68</v>
      </c>
      <c r="E71" s="12" t="s">
        <v>69</v>
      </c>
      <c r="F71" s="13">
        <v>25</v>
      </c>
      <c r="G71" s="14">
        <v>66250</v>
      </c>
    </row>
    <row r="72" spans="1:7" ht="24" x14ac:dyDescent="0.25">
      <c r="A72" s="300"/>
      <c r="B72" s="39"/>
      <c r="C72" s="19"/>
      <c r="D72" s="11" t="s">
        <v>70</v>
      </c>
      <c r="E72" s="12" t="s">
        <v>71</v>
      </c>
      <c r="F72" s="13">
        <v>200</v>
      </c>
      <c r="G72" s="14">
        <v>1200000</v>
      </c>
    </row>
    <row r="73" spans="1:7" ht="24" x14ac:dyDescent="0.25">
      <c r="A73" s="300"/>
      <c r="B73" s="39"/>
      <c r="C73" s="19"/>
      <c r="D73" s="11" t="s">
        <v>72</v>
      </c>
      <c r="E73" s="12" t="s">
        <v>73</v>
      </c>
      <c r="F73" s="13">
        <v>5</v>
      </c>
      <c r="G73" s="14">
        <v>30000</v>
      </c>
    </row>
    <row r="74" spans="1:7" ht="24" x14ac:dyDescent="0.25">
      <c r="A74" s="300"/>
      <c r="B74" s="39"/>
      <c r="C74" s="19"/>
      <c r="D74" s="11" t="s">
        <v>82</v>
      </c>
      <c r="E74" s="12" t="s">
        <v>83</v>
      </c>
      <c r="F74" s="13">
        <v>290</v>
      </c>
      <c r="G74" s="14">
        <v>1073000</v>
      </c>
    </row>
    <row r="75" spans="1:7" ht="25.5" customHeight="1" x14ac:dyDescent="0.25">
      <c r="A75" s="300"/>
      <c r="B75" s="39"/>
      <c r="C75" s="19"/>
      <c r="D75" s="11" t="s">
        <v>84</v>
      </c>
      <c r="E75" s="12" t="s">
        <v>85</v>
      </c>
      <c r="F75" s="13">
        <v>4000</v>
      </c>
      <c r="G75" s="14">
        <v>26000000</v>
      </c>
    </row>
    <row r="76" spans="1:7" ht="24" x14ac:dyDescent="0.25">
      <c r="A76" s="300"/>
      <c r="B76" s="39"/>
      <c r="C76" s="19"/>
      <c r="D76" s="11" t="s">
        <v>86</v>
      </c>
      <c r="E76" s="12" t="s">
        <v>87</v>
      </c>
      <c r="F76" s="13">
        <v>104</v>
      </c>
      <c r="G76" s="14">
        <v>676000</v>
      </c>
    </row>
    <row r="77" spans="1:7" x14ac:dyDescent="0.25">
      <c r="A77" s="300"/>
      <c r="B77" s="39"/>
      <c r="C77" s="19"/>
      <c r="D77" s="11" t="s">
        <v>94</v>
      </c>
      <c r="E77" s="12" t="s">
        <v>95</v>
      </c>
      <c r="F77" s="13">
        <v>60</v>
      </c>
      <c r="G77" s="14">
        <v>180000</v>
      </c>
    </row>
    <row r="78" spans="1:7" ht="24" x14ac:dyDescent="0.25">
      <c r="A78" s="300"/>
      <c r="B78" s="39"/>
      <c r="C78" s="19"/>
      <c r="D78" s="11" t="s">
        <v>96</v>
      </c>
      <c r="E78" s="12" t="s">
        <v>97</v>
      </c>
      <c r="F78" s="13">
        <v>5</v>
      </c>
      <c r="G78" s="14">
        <v>15000</v>
      </c>
    </row>
    <row r="79" spans="1:7" ht="24" x14ac:dyDescent="0.25">
      <c r="A79" s="300"/>
      <c r="B79" s="39"/>
      <c r="C79" s="19"/>
      <c r="D79" s="11" t="s">
        <v>98</v>
      </c>
      <c r="E79" s="12" t="s">
        <v>99</v>
      </c>
      <c r="F79" s="13">
        <v>6</v>
      </c>
      <c r="G79" s="14">
        <v>18000</v>
      </c>
    </row>
    <row r="80" spans="1:7" x14ac:dyDescent="0.25">
      <c r="A80" s="300"/>
      <c r="B80" s="39"/>
      <c r="C80" s="40" t="s">
        <v>294</v>
      </c>
      <c r="D80" s="41"/>
      <c r="E80" s="41"/>
      <c r="F80" s="42">
        <v>11517</v>
      </c>
      <c r="G80" s="43">
        <v>66071250</v>
      </c>
    </row>
    <row r="81" spans="1:7" ht="24" x14ac:dyDescent="0.25">
      <c r="A81" s="300">
        <v>8</v>
      </c>
      <c r="B81" s="38">
        <v>430047</v>
      </c>
      <c r="C81" s="12" t="s">
        <v>295</v>
      </c>
      <c r="D81" s="11" t="s">
        <v>68</v>
      </c>
      <c r="E81" s="12" t="s">
        <v>69</v>
      </c>
      <c r="F81" s="13">
        <v>50</v>
      </c>
      <c r="G81" s="14">
        <v>132500</v>
      </c>
    </row>
    <row r="82" spans="1:7" x14ac:dyDescent="0.25">
      <c r="A82" s="300"/>
      <c r="B82" s="39"/>
      <c r="C82" s="40" t="s">
        <v>296</v>
      </c>
      <c r="D82" s="41"/>
      <c r="E82" s="41"/>
      <c r="F82" s="42">
        <v>50</v>
      </c>
      <c r="G82" s="43">
        <v>132500</v>
      </c>
    </row>
    <row r="83" spans="1:7" ht="24" x14ac:dyDescent="0.25">
      <c r="A83" s="300">
        <v>9</v>
      </c>
      <c r="B83" s="38">
        <v>430048</v>
      </c>
      <c r="C83" s="12" t="s">
        <v>297</v>
      </c>
      <c r="D83" s="11" t="s">
        <v>16</v>
      </c>
      <c r="E83" s="12" t="s">
        <v>17</v>
      </c>
      <c r="F83" s="13">
        <v>5</v>
      </c>
      <c r="G83" s="14">
        <v>15000</v>
      </c>
    </row>
    <row r="84" spans="1:7" x14ac:dyDescent="0.25">
      <c r="A84" s="300"/>
      <c r="B84" s="39"/>
      <c r="C84" s="19"/>
      <c r="D84" s="11" t="s">
        <v>18</v>
      </c>
      <c r="E84" s="12" t="s">
        <v>19</v>
      </c>
      <c r="F84" s="13">
        <v>10</v>
      </c>
      <c r="G84" s="14">
        <v>30000</v>
      </c>
    </row>
    <row r="85" spans="1:7" ht="24" x14ac:dyDescent="0.25">
      <c r="A85" s="300"/>
      <c r="B85" s="39"/>
      <c r="C85" s="19"/>
      <c r="D85" s="11" t="s">
        <v>22</v>
      </c>
      <c r="E85" s="12" t="s">
        <v>23</v>
      </c>
      <c r="F85" s="13">
        <v>10</v>
      </c>
      <c r="G85" s="14">
        <v>30000</v>
      </c>
    </row>
    <row r="86" spans="1:7" x14ac:dyDescent="0.25">
      <c r="A86" s="300"/>
      <c r="B86" s="39"/>
      <c r="C86" s="19"/>
      <c r="D86" s="11" t="s">
        <v>26</v>
      </c>
      <c r="E86" s="12" t="s">
        <v>27</v>
      </c>
      <c r="F86" s="13">
        <v>5</v>
      </c>
      <c r="G86" s="14">
        <v>15000</v>
      </c>
    </row>
    <row r="87" spans="1:7" x14ac:dyDescent="0.25">
      <c r="A87" s="300"/>
      <c r="B87" s="39"/>
      <c r="C87" s="19"/>
      <c r="D87" s="11" t="s">
        <v>30</v>
      </c>
      <c r="E87" s="12" t="s">
        <v>31</v>
      </c>
      <c r="F87" s="13">
        <v>50</v>
      </c>
      <c r="G87" s="14">
        <v>150000</v>
      </c>
    </row>
    <row r="88" spans="1:7" x14ac:dyDescent="0.25">
      <c r="A88" s="300"/>
      <c r="B88" s="39"/>
      <c r="C88" s="19"/>
      <c r="D88" s="11" t="s">
        <v>46</v>
      </c>
      <c r="E88" s="12" t="s">
        <v>47</v>
      </c>
      <c r="F88" s="13">
        <v>10</v>
      </c>
      <c r="G88" s="14">
        <v>27000</v>
      </c>
    </row>
    <row r="89" spans="1:7" ht="12.75" customHeight="1" x14ac:dyDescent="0.25">
      <c r="A89" s="300"/>
      <c r="B89" s="39"/>
      <c r="C89" s="19"/>
      <c r="D89" s="11" t="s">
        <v>58</v>
      </c>
      <c r="E89" s="12" t="s">
        <v>59</v>
      </c>
      <c r="F89" s="13">
        <v>5</v>
      </c>
      <c r="G89" s="14">
        <v>15000</v>
      </c>
    </row>
    <row r="90" spans="1:7" x14ac:dyDescent="0.25">
      <c r="A90" s="300"/>
      <c r="B90" s="39"/>
      <c r="C90" s="19"/>
      <c r="D90" s="11" t="s">
        <v>68</v>
      </c>
      <c r="E90" s="12" t="s">
        <v>69</v>
      </c>
      <c r="F90" s="13">
        <v>10</v>
      </c>
      <c r="G90" s="14">
        <v>26500</v>
      </c>
    </row>
    <row r="91" spans="1:7" ht="24" x14ac:dyDescent="0.25">
      <c r="A91" s="300"/>
      <c r="B91" s="39"/>
      <c r="C91" s="19"/>
      <c r="D91" s="11" t="s">
        <v>82</v>
      </c>
      <c r="E91" s="12" t="s">
        <v>83</v>
      </c>
      <c r="F91" s="13">
        <v>5</v>
      </c>
      <c r="G91" s="14">
        <v>18500</v>
      </c>
    </row>
    <row r="92" spans="1:7" x14ac:dyDescent="0.25">
      <c r="A92" s="300"/>
      <c r="B92" s="39"/>
      <c r="C92" s="40" t="s">
        <v>298</v>
      </c>
      <c r="D92" s="41"/>
      <c r="E92" s="41"/>
      <c r="F92" s="42">
        <v>110</v>
      </c>
      <c r="G92" s="43">
        <v>327000</v>
      </c>
    </row>
    <row r="93" spans="1:7" x14ac:dyDescent="0.25">
      <c r="A93" s="300">
        <v>10</v>
      </c>
      <c r="B93" s="38">
        <v>430135</v>
      </c>
      <c r="C93" s="12" t="s">
        <v>299</v>
      </c>
      <c r="D93" s="11" t="s">
        <v>30</v>
      </c>
      <c r="E93" s="12" t="s">
        <v>31</v>
      </c>
      <c r="F93" s="13">
        <v>16</v>
      </c>
      <c r="G93" s="14">
        <v>48000</v>
      </c>
    </row>
    <row r="94" spans="1:7" x14ac:dyDescent="0.25">
      <c r="A94" s="300"/>
      <c r="B94" s="39"/>
      <c r="C94" s="19"/>
      <c r="D94" s="11" t="s">
        <v>40</v>
      </c>
      <c r="E94" s="12" t="s">
        <v>41</v>
      </c>
      <c r="F94" s="13">
        <v>60</v>
      </c>
      <c r="G94" s="14">
        <v>180000</v>
      </c>
    </row>
    <row r="95" spans="1:7" x14ac:dyDescent="0.25">
      <c r="A95" s="300"/>
      <c r="B95" s="39"/>
      <c r="C95" s="19"/>
      <c r="D95" s="11" t="s">
        <v>46</v>
      </c>
      <c r="E95" s="12" t="s">
        <v>47</v>
      </c>
      <c r="F95" s="13">
        <v>1600</v>
      </c>
      <c r="G95" s="14">
        <v>4320000</v>
      </c>
    </row>
    <row r="96" spans="1:7" ht="36" x14ac:dyDescent="0.25">
      <c r="A96" s="300"/>
      <c r="B96" s="39"/>
      <c r="C96" s="19"/>
      <c r="D96" s="11" t="s">
        <v>48</v>
      </c>
      <c r="E96" s="12" t="s">
        <v>49</v>
      </c>
      <c r="F96" s="13">
        <v>51</v>
      </c>
      <c r="G96" s="14">
        <v>306000</v>
      </c>
    </row>
    <row r="97" spans="1:7" x14ac:dyDescent="0.25">
      <c r="A97" s="300"/>
      <c r="B97" s="39"/>
      <c r="C97" s="19"/>
      <c r="D97" s="11" t="s">
        <v>68</v>
      </c>
      <c r="E97" s="12" t="s">
        <v>69</v>
      </c>
      <c r="F97" s="13">
        <v>1528</v>
      </c>
      <c r="G97" s="14">
        <v>4049200</v>
      </c>
    </row>
    <row r="98" spans="1:7" ht="24" x14ac:dyDescent="0.25">
      <c r="A98" s="300"/>
      <c r="B98" s="39"/>
      <c r="C98" s="19"/>
      <c r="D98" s="11" t="s">
        <v>70</v>
      </c>
      <c r="E98" s="12" t="s">
        <v>71</v>
      </c>
      <c r="F98" s="13">
        <v>10</v>
      </c>
      <c r="G98" s="14">
        <v>60000</v>
      </c>
    </row>
    <row r="99" spans="1:7" ht="24" x14ac:dyDescent="0.25">
      <c r="A99" s="300"/>
      <c r="B99" s="39"/>
      <c r="C99" s="19"/>
      <c r="D99" s="11" t="s">
        <v>72</v>
      </c>
      <c r="E99" s="12" t="s">
        <v>73</v>
      </c>
      <c r="F99" s="13">
        <v>12</v>
      </c>
      <c r="G99" s="14">
        <v>72000</v>
      </c>
    </row>
    <row r="100" spans="1:7" x14ac:dyDescent="0.25">
      <c r="A100" s="300"/>
      <c r="B100" s="39"/>
      <c r="C100" s="19"/>
      <c r="D100" s="11" t="s">
        <v>74</v>
      </c>
      <c r="E100" s="12" t="s">
        <v>75</v>
      </c>
      <c r="F100" s="13">
        <v>6</v>
      </c>
      <c r="G100" s="14">
        <v>18000</v>
      </c>
    </row>
    <row r="101" spans="1:7" ht="24" x14ac:dyDescent="0.25">
      <c r="A101" s="300"/>
      <c r="B101" s="39"/>
      <c r="C101" s="19"/>
      <c r="D101" s="11" t="s">
        <v>78</v>
      </c>
      <c r="E101" s="12" t="s">
        <v>79</v>
      </c>
      <c r="F101" s="13">
        <v>2</v>
      </c>
      <c r="G101" s="14">
        <v>12000</v>
      </c>
    </row>
    <row r="102" spans="1:7" ht="24" x14ac:dyDescent="0.25">
      <c r="A102" s="300"/>
      <c r="B102" s="39"/>
      <c r="C102" s="19"/>
      <c r="D102" s="11" t="s">
        <v>82</v>
      </c>
      <c r="E102" s="12" t="s">
        <v>83</v>
      </c>
      <c r="F102" s="13">
        <v>15</v>
      </c>
      <c r="G102" s="14">
        <v>55500</v>
      </c>
    </row>
    <row r="103" spans="1:7" ht="24.75" customHeight="1" x14ac:dyDescent="0.25">
      <c r="A103" s="300"/>
      <c r="B103" s="39"/>
      <c r="C103" s="19"/>
      <c r="D103" s="11" t="s">
        <v>84</v>
      </c>
      <c r="E103" s="12" t="s">
        <v>85</v>
      </c>
      <c r="F103" s="13">
        <v>210</v>
      </c>
      <c r="G103" s="14">
        <v>1365000</v>
      </c>
    </row>
    <row r="104" spans="1:7" ht="24" x14ac:dyDescent="0.25">
      <c r="A104" s="300"/>
      <c r="B104" s="39"/>
      <c r="C104" s="19"/>
      <c r="D104" s="11" t="s">
        <v>92</v>
      </c>
      <c r="E104" s="12" t="s">
        <v>93</v>
      </c>
      <c r="F104" s="13">
        <v>2</v>
      </c>
      <c r="G104" s="14">
        <v>12000</v>
      </c>
    </row>
    <row r="105" spans="1:7" x14ac:dyDescent="0.25">
      <c r="A105" s="300"/>
      <c r="B105" s="39"/>
      <c r="C105" s="40" t="s">
        <v>300</v>
      </c>
      <c r="D105" s="41"/>
      <c r="E105" s="41"/>
      <c r="F105" s="42">
        <v>3512</v>
      </c>
      <c r="G105" s="43">
        <v>10497700</v>
      </c>
    </row>
    <row r="106" spans="1:7" x14ac:dyDescent="0.25">
      <c r="A106" s="300">
        <v>11</v>
      </c>
      <c r="B106" s="38">
        <v>430141</v>
      </c>
      <c r="C106" s="12" t="s">
        <v>301</v>
      </c>
      <c r="D106" s="11" t="s">
        <v>26</v>
      </c>
      <c r="E106" s="12" t="s">
        <v>27</v>
      </c>
      <c r="F106" s="13">
        <v>7</v>
      </c>
      <c r="G106" s="14">
        <v>21000</v>
      </c>
    </row>
    <row r="107" spans="1:7" x14ac:dyDescent="0.25">
      <c r="A107" s="300"/>
      <c r="B107" s="39"/>
      <c r="C107" s="19"/>
      <c r="D107" s="11" t="s">
        <v>30</v>
      </c>
      <c r="E107" s="12" t="s">
        <v>31</v>
      </c>
      <c r="F107" s="13">
        <v>8</v>
      </c>
      <c r="G107" s="14">
        <v>24000</v>
      </c>
    </row>
    <row r="108" spans="1:7" x14ac:dyDescent="0.25">
      <c r="A108" s="300"/>
      <c r="B108" s="39"/>
      <c r="C108" s="19"/>
      <c r="D108" s="11" t="s">
        <v>40</v>
      </c>
      <c r="E108" s="12" t="s">
        <v>41</v>
      </c>
      <c r="F108" s="13">
        <v>4</v>
      </c>
      <c r="G108" s="14">
        <v>12000</v>
      </c>
    </row>
    <row r="109" spans="1:7" x14ac:dyDescent="0.25">
      <c r="A109" s="300"/>
      <c r="B109" s="39"/>
      <c r="C109" s="19"/>
      <c r="D109" s="11" t="s">
        <v>46</v>
      </c>
      <c r="E109" s="12" t="s">
        <v>47</v>
      </c>
      <c r="F109" s="13">
        <v>400</v>
      </c>
      <c r="G109" s="14">
        <v>1080000</v>
      </c>
    </row>
    <row r="110" spans="1:7" x14ac:dyDescent="0.25">
      <c r="A110" s="300"/>
      <c r="B110" s="39"/>
      <c r="C110" s="19"/>
      <c r="D110" s="11" t="s">
        <v>68</v>
      </c>
      <c r="E110" s="12" t="s">
        <v>69</v>
      </c>
      <c r="F110" s="13">
        <v>70</v>
      </c>
      <c r="G110" s="14">
        <v>185500</v>
      </c>
    </row>
    <row r="111" spans="1:7" x14ac:dyDescent="0.25">
      <c r="A111" s="300"/>
      <c r="B111" s="39"/>
      <c r="C111" s="19"/>
      <c r="D111" s="11" t="s">
        <v>74</v>
      </c>
      <c r="E111" s="12" t="s">
        <v>75</v>
      </c>
      <c r="F111" s="13">
        <v>4</v>
      </c>
      <c r="G111" s="14">
        <v>12000</v>
      </c>
    </row>
    <row r="112" spans="1:7" x14ac:dyDescent="0.25">
      <c r="A112" s="300"/>
      <c r="B112" s="39"/>
      <c r="C112" s="19"/>
      <c r="D112" s="11" t="s">
        <v>80</v>
      </c>
      <c r="E112" s="12" t="s">
        <v>81</v>
      </c>
      <c r="F112" s="13">
        <v>10</v>
      </c>
      <c r="G112" s="14">
        <v>30000</v>
      </c>
    </row>
    <row r="113" spans="1:7" ht="24" x14ac:dyDescent="0.25">
      <c r="A113" s="300"/>
      <c r="B113" s="39"/>
      <c r="C113" s="19"/>
      <c r="D113" s="11" t="s">
        <v>82</v>
      </c>
      <c r="E113" s="12" t="s">
        <v>83</v>
      </c>
      <c r="F113" s="13">
        <v>60</v>
      </c>
      <c r="G113" s="14">
        <v>222000</v>
      </c>
    </row>
    <row r="114" spans="1:7" x14ac:dyDescent="0.25">
      <c r="A114" s="300"/>
      <c r="B114" s="39"/>
      <c r="C114" s="40" t="s">
        <v>302</v>
      </c>
      <c r="D114" s="41"/>
      <c r="E114" s="41"/>
      <c r="F114" s="42">
        <v>563</v>
      </c>
      <c r="G114" s="43">
        <v>1586500</v>
      </c>
    </row>
    <row r="115" spans="1:7" ht="24" x14ac:dyDescent="0.25">
      <c r="A115" s="300">
        <v>12</v>
      </c>
      <c r="B115" s="38">
        <v>430167</v>
      </c>
      <c r="C115" s="12" t="s">
        <v>303</v>
      </c>
      <c r="D115" s="11" t="s">
        <v>8</v>
      </c>
      <c r="E115" s="12" t="s">
        <v>9</v>
      </c>
      <c r="F115" s="13">
        <v>2</v>
      </c>
      <c r="G115" s="14">
        <v>6000</v>
      </c>
    </row>
    <row r="116" spans="1:7" ht="24" x14ac:dyDescent="0.25">
      <c r="A116" s="300"/>
      <c r="B116" s="39"/>
      <c r="C116" s="19"/>
      <c r="D116" s="11" t="s">
        <v>22</v>
      </c>
      <c r="E116" s="12" t="s">
        <v>23</v>
      </c>
      <c r="F116" s="13">
        <v>4</v>
      </c>
      <c r="G116" s="14">
        <v>12000</v>
      </c>
    </row>
    <row r="117" spans="1:7" x14ac:dyDescent="0.25">
      <c r="A117" s="300"/>
      <c r="B117" s="39"/>
      <c r="C117" s="19"/>
      <c r="D117" s="11" t="s">
        <v>28</v>
      </c>
      <c r="E117" s="12" t="s">
        <v>29</v>
      </c>
      <c r="F117" s="13">
        <v>4</v>
      </c>
      <c r="G117" s="14">
        <v>12000</v>
      </c>
    </row>
    <row r="118" spans="1:7" x14ac:dyDescent="0.25">
      <c r="A118" s="300"/>
      <c r="B118" s="39"/>
      <c r="C118" s="19"/>
      <c r="D118" s="11" t="s">
        <v>30</v>
      </c>
      <c r="E118" s="12" t="s">
        <v>31</v>
      </c>
      <c r="F118" s="13">
        <v>25</v>
      </c>
      <c r="G118" s="14">
        <v>75000</v>
      </c>
    </row>
    <row r="119" spans="1:7" x14ac:dyDescent="0.25">
      <c r="A119" s="300"/>
      <c r="B119" s="39"/>
      <c r="C119" s="19"/>
      <c r="D119" s="11" t="s">
        <v>40</v>
      </c>
      <c r="E119" s="12" t="s">
        <v>41</v>
      </c>
      <c r="F119" s="13">
        <v>8</v>
      </c>
      <c r="G119" s="14">
        <v>24000</v>
      </c>
    </row>
    <row r="120" spans="1:7" x14ac:dyDescent="0.25">
      <c r="A120" s="300"/>
      <c r="B120" s="39"/>
      <c r="C120" s="19"/>
      <c r="D120" s="11" t="s">
        <v>46</v>
      </c>
      <c r="E120" s="12" t="s">
        <v>47</v>
      </c>
      <c r="F120" s="13">
        <v>510</v>
      </c>
      <c r="G120" s="14">
        <v>1377000</v>
      </c>
    </row>
    <row r="121" spans="1:7" ht="36" x14ac:dyDescent="0.25">
      <c r="A121" s="300"/>
      <c r="B121" s="39"/>
      <c r="C121" s="19"/>
      <c r="D121" s="11" t="s">
        <v>48</v>
      </c>
      <c r="E121" s="12" t="s">
        <v>49</v>
      </c>
      <c r="F121" s="13">
        <v>4</v>
      </c>
      <c r="G121" s="14">
        <v>24000</v>
      </c>
    </row>
    <row r="122" spans="1:7" x14ac:dyDescent="0.25">
      <c r="A122" s="300"/>
      <c r="B122" s="39"/>
      <c r="C122" s="19"/>
      <c r="D122" s="11" t="s">
        <v>68</v>
      </c>
      <c r="E122" s="12" t="s">
        <v>69</v>
      </c>
      <c r="F122" s="13">
        <v>125</v>
      </c>
      <c r="G122" s="14">
        <v>331250</v>
      </c>
    </row>
    <row r="123" spans="1:7" ht="24" x14ac:dyDescent="0.25">
      <c r="A123" s="300"/>
      <c r="B123" s="39"/>
      <c r="C123" s="19"/>
      <c r="D123" s="11" t="s">
        <v>70</v>
      </c>
      <c r="E123" s="12" t="s">
        <v>71</v>
      </c>
      <c r="F123" s="13">
        <v>2</v>
      </c>
      <c r="G123" s="14">
        <v>12000</v>
      </c>
    </row>
    <row r="124" spans="1:7" x14ac:dyDescent="0.25">
      <c r="A124" s="300"/>
      <c r="B124" s="39"/>
      <c r="C124" s="19"/>
      <c r="D124" s="11" t="s">
        <v>74</v>
      </c>
      <c r="E124" s="12" t="s">
        <v>75</v>
      </c>
      <c r="F124" s="13">
        <v>1</v>
      </c>
      <c r="G124" s="14">
        <v>3000</v>
      </c>
    </row>
    <row r="125" spans="1:7" ht="24" x14ac:dyDescent="0.25">
      <c r="A125" s="300"/>
      <c r="B125" s="39"/>
      <c r="C125" s="19"/>
      <c r="D125" s="11" t="s">
        <v>78</v>
      </c>
      <c r="E125" s="12" t="s">
        <v>79</v>
      </c>
      <c r="F125" s="13">
        <v>8</v>
      </c>
      <c r="G125" s="14">
        <v>48000</v>
      </c>
    </row>
    <row r="126" spans="1:7" ht="24" x14ac:dyDescent="0.25">
      <c r="A126" s="300"/>
      <c r="B126" s="39"/>
      <c r="C126" s="19"/>
      <c r="D126" s="11" t="s">
        <v>82</v>
      </c>
      <c r="E126" s="12" t="s">
        <v>83</v>
      </c>
      <c r="F126" s="13">
        <v>4</v>
      </c>
      <c r="G126" s="14">
        <v>14800</v>
      </c>
    </row>
    <row r="127" spans="1:7" ht="24" x14ac:dyDescent="0.25">
      <c r="A127" s="300"/>
      <c r="B127" s="39"/>
      <c r="C127" s="19"/>
      <c r="D127" s="11" t="s">
        <v>86</v>
      </c>
      <c r="E127" s="12" t="s">
        <v>87</v>
      </c>
      <c r="F127" s="13">
        <v>40</v>
      </c>
      <c r="G127" s="14">
        <v>260000</v>
      </c>
    </row>
    <row r="128" spans="1:7" x14ac:dyDescent="0.25">
      <c r="A128" s="300"/>
      <c r="B128" s="39"/>
      <c r="C128" s="40" t="s">
        <v>304</v>
      </c>
      <c r="D128" s="41"/>
      <c r="E128" s="41"/>
      <c r="F128" s="42">
        <v>737</v>
      </c>
      <c r="G128" s="43">
        <v>2199050</v>
      </c>
    </row>
    <row r="129" spans="1:7" ht="24" x14ac:dyDescent="0.25">
      <c r="A129" s="300">
        <v>13</v>
      </c>
      <c r="B129" s="38">
        <v>430189</v>
      </c>
      <c r="C129" s="12" t="s">
        <v>305</v>
      </c>
      <c r="D129" s="11" t="s">
        <v>46</v>
      </c>
      <c r="E129" s="12" t="s">
        <v>47</v>
      </c>
      <c r="F129" s="13">
        <v>50</v>
      </c>
      <c r="G129" s="14">
        <v>132358.5</v>
      </c>
    </row>
    <row r="130" spans="1:7" x14ac:dyDescent="0.25">
      <c r="A130" s="300"/>
      <c r="B130" s="39"/>
      <c r="C130" s="19"/>
      <c r="D130" s="11" t="s">
        <v>68</v>
      </c>
      <c r="E130" s="12" t="s">
        <v>69</v>
      </c>
      <c r="F130" s="13">
        <v>10</v>
      </c>
      <c r="G130" s="14">
        <v>25981.5</v>
      </c>
    </row>
    <row r="131" spans="1:7" x14ac:dyDescent="0.25">
      <c r="A131" s="300"/>
      <c r="B131" s="39"/>
      <c r="C131" s="40" t="s">
        <v>306</v>
      </c>
      <c r="D131" s="41"/>
      <c r="E131" s="41"/>
      <c r="F131" s="42">
        <v>60</v>
      </c>
      <c r="G131" s="43">
        <v>158340</v>
      </c>
    </row>
    <row r="132" spans="1:7" ht="24" x14ac:dyDescent="0.25">
      <c r="A132" s="300">
        <v>14</v>
      </c>
      <c r="B132" s="38">
        <v>430195</v>
      </c>
      <c r="C132" s="12" t="s">
        <v>307</v>
      </c>
      <c r="D132" s="11" t="s">
        <v>10</v>
      </c>
      <c r="E132" s="12" t="s">
        <v>11</v>
      </c>
      <c r="F132" s="13">
        <v>4</v>
      </c>
      <c r="G132" s="14">
        <v>24000</v>
      </c>
    </row>
    <row r="133" spans="1:7" x14ac:dyDescent="0.25">
      <c r="A133" s="300"/>
      <c r="B133" s="39"/>
      <c r="C133" s="19"/>
      <c r="D133" s="11" t="s">
        <v>16</v>
      </c>
      <c r="E133" s="12" t="s">
        <v>17</v>
      </c>
      <c r="F133" s="13">
        <v>1</v>
      </c>
      <c r="G133" s="14">
        <v>3000</v>
      </c>
    </row>
    <row r="134" spans="1:7" ht="36" x14ac:dyDescent="0.25">
      <c r="A134" s="300"/>
      <c r="B134" s="39"/>
      <c r="C134" s="19"/>
      <c r="D134" s="11" t="s">
        <v>20</v>
      </c>
      <c r="E134" s="12" t="s">
        <v>21</v>
      </c>
      <c r="F134" s="13">
        <v>2</v>
      </c>
      <c r="G134" s="14">
        <v>12000</v>
      </c>
    </row>
    <row r="135" spans="1:7" ht="24" x14ac:dyDescent="0.25">
      <c r="A135" s="300"/>
      <c r="B135" s="39"/>
      <c r="C135" s="19"/>
      <c r="D135" s="11" t="s">
        <v>24</v>
      </c>
      <c r="E135" s="12" t="s">
        <v>25</v>
      </c>
      <c r="F135" s="13">
        <v>2</v>
      </c>
      <c r="G135" s="14">
        <v>12000</v>
      </c>
    </row>
    <row r="136" spans="1:7" x14ac:dyDescent="0.25">
      <c r="A136" s="300"/>
      <c r="B136" s="39"/>
      <c r="C136" s="19"/>
      <c r="D136" s="11" t="s">
        <v>28</v>
      </c>
      <c r="E136" s="12" t="s">
        <v>29</v>
      </c>
      <c r="F136" s="13">
        <v>2</v>
      </c>
      <c r="G136" s="14">
        <v>6000</v>
      </c>
    </row>
    <row r="137" spans="1:7" x14ac:dyDescent="0.25">
      <c r="A137" s="300"/>
      <c r="B137" s="39"/>
      <c r="C137" s="19"/>
      <c r="D137" s="11" t="s">
        <v>30</v>
      </c>
      <c r="E137" s="12" t="s">
        <v>31</v>
      </c>
      <c r="F137" s="13">
        <v>20</v>
      </c>
      <c r="G137" s="14">
        <v>60000</v>
      </c>
    </row>
    <row r="138" spans="1:7" x14ac:dyDescent="0.25">
      <c r="A138" s="300"/>
      <c r="B138" s="39"/>
      <c r="C138" s="19"/>
      <c r="D138" s="11" t="s">
        <v>36</v>
      </c>
      <c r="E138" s="12" t="s">
        <v>37</v>
      </c>
      <c r="F138" s="13">
        <v>2</v>
      </c>
      <c r="G138" s="14">
        <v>6000</v>
      </c>
    </row>
    <row r="139" spans="1:7" x14ac:dyDescent="0.25">
      <c r="A139" s="300"/>
      <c r="B139" s="39"/>
      <c r="C139" s="19"/>
      <c r="D139" s="11" t="s">
        <v>40</v>
      </c>
      <c r="E139" s="12" t="s">
        <v>41</v>
      </c>
      <c r="F139" s="13">
        <v>2</v>
      </c>
      <c r="G139" s="14">
        <v>6000</v>
      </c>
    </row>
    <row r="140" spans="1:7" x14ac:dyDescent="0.25">
      <c r="A140" s="300"/>
      <c r="B140" s="39"/>
      <c r="C140" s="19"/>
      <c r="D140" s="11" t="s">
        <v>46</v>
      </c>
      <c r="E140" s="12" t="s">
        <v>47</v>
      </c>
      <c r="F140" s="13">
        <v>450</v>
      </c>
      <c r="G140" s="14">
        <v>1215000</v>
      </c>
    </row>
    <row r="141" spans="1:7" ht="12.75" customHeight="1" x14ac:dyDescent="0.25">
      <c r="A141" s="300"/>
      <c r="B141" s="39"/>
      <c r="C141" s="19"/>
      <c r="D141" s="11" t="s">
        <v>58</v>
      </c>
      <c r="E141" s="12" t="s">
        <v>59</v>
      </c>
      <c r="F141" s="13">
        <v>2</v>
      </c>
      <c r="G141" s="14">
        <v>6000</v>
      </c>
    </row>
    <row r="142" spans="1:7" x14ac:dyDescent="0.25">
      <c r="A142" s="300"/>
      <c r="B142" s="39"/>
      <c r="C142" s="19"/>
      <c r="D142" s="11" t="s">
        <v>62</v>
      </c>
      <c r="E142" s="12" t="s">
        <v>63</v>
      </c>
      <c r="F142" s="13">
        <v>50</v>
      </c>
      <c r="G142" s="14">
        <v>150000</v>
      </c>
    </row>
    <row r="143" spans="1:7" x14ac:dyDescent="0.25">
      <c r="A143" s="300"/>
      <c r="B143" s="39"/>
      <c r="C143" s="19"/>
      <c r="D143" s="11" t="s">
        <v>68</v>
      </c>
      <c r="E143" s="12" t="s">
        <v>69</v>
      </c>
      <c r="F143" s="13">
        <v>150</v>
      </c>
      <c r="G143" s="14">
        <v>397500</v>
      </c>
    </row>
    <row r="144" spans="1:7" x14ac:dyDescent="0.25">
      <c r="A144" s="300"/>
      <c r="B144" s="39"/>
      <c r="C144" s="19"/>
      <c r="D144" s="11" t="s">
        <v>74</v>
      </c>
      <c r="E144" s="12" t="s">
        <v>75</v>
      </c>
      <c r="F144" s="13">
        <v>10</v>
      </c>
      <c r="G144" s="14">
        <v>30000</v>
      </c>
    </row>
    <row r="145" spans="1:7" x14ac:dyDescent="0.25">
      <c r="A145" s="300"/>
      <c r="B145" s="39"/>
      <c r="C145" s="19"/>
      <c r="D145" s="11" t="s">
        <v>80</v>
      </c>
      <c r="E145" s="12" t="s">
        <v>81</v>
      </c>
      <c r="F145" s="13">
        <v>2</v>
      </c>
      <c r="G145" s="14">
        <v>6000</v>
      </c>
    </row>
    <row r="146" spans="1:7" ht="24" x14ac:dyDescent="0.25">
      <c r="A146" s="300"/>
      <c r="B146" s="39"/>
      <c r="C146" s="19"/>
      <c r="D146" s="11" t="s">
        <v>82</v>
      </c>
      <c r="E146" s="12" t="s">
        <v>83</v>
      </c>
      <c r="F146" s="13">
        <v>2</v>
      </c>
      <c r="G146" s="14">
        <v>7400</v>
      </c>
    </row>
    <row r="147" spans="1:7" x14ac:dyDescent="0.25">
      <c r="A147" s="300"/>
      <c r="B147" s="39"/>
      <c r="C147" s="40" t="s">
        <v>308</v>
      </c>
      <c r="D147" s="41"/>
      <c r="E147" s="41"/>
      <c r="F147" s="42">
        <v>701</v>
      </c>
      <c r="G147" s="43">
        <v>1940900</v>
      </c>
    </row>
    <row r="148" spans="1:7" ht="24" x14ac:dyDescent="0.25">
      <c r="A148" s="300">
        <v>15</v>
      </c>
      <c r="B148" s="38">
        <v>430249</v>
      </c>
      <c r="C148" s="12" t="s">
        <v>309</v>
      </c>
      <c r="D148" s="11" t="s">
        <v>12</v>
      </c>
      <c r="E148" s="12" t="s">
        <v>13</v>
      </c>
      <c r="F148" s="13">
        <v>2</v>
      </c>
      <c r="G148" s="14">
        <v>5882.6</v>
      </c>
    </row>
    <row r="149" spans="1:7" x14ac:dyDescent="0.25">
      <c r="A149" s="300"/>
      <c r="B149" s="39"/>
      <c r="C149" s="19"/>
      <c r="D149" s="11" t="s">
        <v>18</v>
      </c>
      <c r="E149" s="12" t="s">
        <v>19</v>
      </c>
      <c r="F149" s="13">
        <v>2</v>
      </c>
      <c r="G149" s="14">
        <v>5882.6</v>
      </c>
    </row>
    <row r="150" spans="1:7" ht="24" x14ac:dyDescent="0.25">
      <c r="A150" s="300"/>
      <c r="B150" s="39"/>
      <c r="C150" s="19"/>
      <c r="D150" s="11" t="s">
        <v>22</v>
      </c>
      <c r="E150" s="12" t="s">
        <v>23</v>
      </c>
      <c r="F150" s="13">
        <v>20</v>
      </c>
      <c r="G150" s="14">
        <v>58826</v>
      </c>
    </row>
    <row r="151" spans="1:7" x14ac:dyDescent="0.25">
      <c r="A151" s="300"/>
      <c r="B151" s="39"/>
      <c r="C151" s="19"/>
      <c r="D151" s="11" t="s">
        <v>28</v>
      </c>
      <c r="E151" s="12" t="s">
        <v>29</v>
      </c>
      <c r="F151" s="13">
        <v>5</v>
      </c>
      <c r="G151" s="14">
        <v>14706.5</v>
      </c>
    </row>
    <row r="152" spans="1:7" x14ac:dyDescent="0.25">
      <c r="A152" s="300"/>
      <c r="B152" s="39"/>
      <c r="C152" s="19"/>
      <c r="D152" s="11" t="s">
        <v>30</v>
      </c>
      <c r="E152" s="12" t="s">
        <v>31</v>
      </c>
      <c r="F152" s="13">
        <v>2</v>
      </c>
      <c r="G152" s="14">
        <v>5882.6</v>
      </c>
    </row>
    <row r="153" spans="1:7" x14ac:dyDescent="0.25">
      <c r="A153" s="300"/>
      <c r="B153" s="39"/>
      <c r="C153" s="19"/>
      <c r="D153" s="11" t="s">
        <v>32</v>
      </c>
      <c r="E153" s="12" t="s">
        <v>33</v>
      </c>
      <c r="F153" s="13">
        <v>5</v>
      </c>
      <c r="G153" s="14">
        <v>14706.5</v>
      </c>
    </row>
    <row r="154" spans="1:7" x14ac:dyDescent="0.25">
      <c r="A154" s="300"/>
      <c r="B154" s="39"/>
      <c r="C154" s="19"/>
      <c r="D154" s="11" t="s">
        <v>36</v>
      </c>
      <c r="E154" s="12" t="s">
        <v>37</v>
      </c>
      <c r="F154" s="13">
        <v>2</v>
      </c>
      <c r="G154" s="14">
        <v>5882.6</v>
      </c>
    </row>
    <row r="155" spans="1:7" x14ac:dyDescent="0.25">
      <c r="A155" s="300"/>
      <c r="B155" s="39"/>
      <c r="C155" s="19"/>
      <c r="D155" s="11" t="s">
        <v>40</v>
      </c>
      <c r="E155" s="12" t="s">
        <v>41</v>
      </c>
      <c r="F155" s="13">
        <v>3</v>
      </c>
      <c r="G155" s="14">
        <v>8823.9000000000015</v>
      </c>
    </row>
    <row r="156" spans="1:7" x14ac:dyDescent="0.25">
      <c r="A156" s="300"/>
      <c r="B156" s="39"/>
      <c r="C156" s="19"/>
      <c r="D156" s="11" t="s">
        <v>42</v>
      </c>
      <c r="E156" s="12" t="s">
        <v>43</v>
      </c>
      <c r="F156" s="13">
        <v>2</v>
      </c>
      <c r="G156" s="14">
        <v>5882.6</v>
      </c>
    </row>
    <row r="157" spans="1:7" ht="36" x14ac:dyDescent="0.25">
      <c r="A157" s="300"/>
      <c r="B157" s="39"/>
      <c r="C157" s="19"/>
      <c r="D157" s="11" t="s">
        <v>44</v>
      </c>
      <c r="E157" s="12" t="s">
        <v>45</v>
      </c>
      <c r="F157" s="13">
        <v>2</v>
      </c>
      <c r="G157" s="14">
        <v>11765.22</v>
      </c>
    </row>
    <row r="158" spans="1:7" x14ac:dyDescent="0.25">
      <c r="A158" s="300"/>
      <c r="B158" s="39"/>
      <c r="C158" s="19"/>
      <c r="D158" s="11" t="s">
        <v>46</v>
      </c>
      <c r="E158" s="12" t="s">
        <v>47</v>
      </c>
      <c r="F158" s="13">
        <v>500</v>
      </c>
      <c r="G158" s="14">
        <v>1323585</v>
      </c>
    </row>
    <row r="159" spans="1:7" ht="36" x14ac:dyDescent="0.25">
      <c r="A159" s="300"/>
      <c r="B159" s="39"/>
      <c r="C159" s="19"/>
      <c r="D159" s="11" t="s">
        <v>48</v>
      </c>
      <c r="E159" s="12" t="s">
        <v>49</v>
      </c>
      <c r="F159" s="13">
        <v>10</v>
      </c>
      <c r="G159" s="14">
        <v>58826.1</v>
      </c>
    </row>
    <row r="160" spans="1:7" x14ac:dyDescent="0.25">
      <c r="A160" s="300"/>
      <c r="B160" s="39"/>
      <c r="C160" s="19"/>
      <c r="D160" s="11" t="s">
        <v>50</v>
      </c>
      <c r="E160" s="12" t="s">
        <v>51</v>
      </c>
      <c r="F160" s="13">
        <v>2</v>
      </c>
      <c r="G160" s="14">
        <v>5882.6</v>
      </c>
    </row>
    <row r="161" spans="1:7" x14ac:dyDescent="0.25">
      <c r="A161" s="300"/>
      <c r="B161" s="39"/>
      <c r="C161" s="19"/>
      <c r="D161" s="11" t="s">
        <v>52</v>
      </c>
      <c r="E161" s="12" t="s">
        <v>53</v>
      </c>
      <c r="F161" s="13">
        <v>2</v>
      </c>
      <c r="G161" s="14">
        <v>5882.6</v>
      </c>
    </row>
    <row r="162" spans="1:7" ht="13.5" customHeight="1" x14ac:dyDescent="0.25">
      <c r="A162" s="300"/>
      <c r="B162" s="39"/>
      <c r="C162" s="19"/>
      <c r="D162" s="11" t="s">
        <v>54</v>
      </c>
      <c r="E162" s="12" t="s">
        <v>55</v>
      </c>
      <c r="F162" s="13">
        <v>2</v>
      </c>
      <c r="G162" s="14">
        <v>5882.6</v>
      </c>
    </row>
    <row r="163" spans="1:7" x14ac:dyDescent="0.25">
      <c r="A163" s="300"/>
      <c r="B163" s="39"/>
      <c r="C163" s="19"/>
      <c r="D163" s="11" t="s">
        <v>66</v>
      </c>
      <c r="E163" s="12" t="s">
        <v>67</v>
      </c>
      <c r="F163" s="13">
        <v>2</v>
      </c>
      <c r="G163" s="14">
        <v>5882.6</v>
      </c>
    </row>
    <row r="164" spans="1:7" x14ac:dyDescent="0.25">
      <c r="A164" s="300"/>
      <c r="B164" s="39"/>
      <c r="C164" s="19"/>
      <c r="D164" s="11" t="s">
        <v>68</v>
      </c>
      <c r="E164" s="12" t="s">
        <v>69</v>
      </c>
      <c r="F164" s="13">
        <v>160</v>
      </c>
      <c r="G164" s="14">
        <v>415704</v>
      </c>
    </row>
    <row r="165" spans="1:7" ht="24" x14ac:dyDescent="0.25">
      <c r="A165" s="300"/>
      <c r="B165" s="39"/>
      <c r="C165" s="19"/>
      <c r="D165" s="11" t="s">
        <v>70</v>
      </c>
      <c r="E165" s="12" t="s">
        <v>71</v>
      </c>
      <c r="F165" s="13">
        <v>1</v>
      </c>
      <c r="G165" s="14">
        <v>5882.61</v>
      </c>
    </row>
    <row r="166" spans="1:7" ht="24" x14ac:dyDescent="0.25">
      <c r="A166" s="300"/>
      <c r="B166" s="39"/>
      <c r="C166" s="19"/>
      <c r="D166" s="11" t="s">
        <v>72</v>
      </c>
      <c r="E166" s="12" t="s">
        <v>73</v>
      </c>
      <c r="F166" s="13">
        <v>5</v>
      </c>
      <c r="G166" s="14">
        <v>29413.05</v>
      </c>
    </row>
    <row r="167" spans="1:7" x14ac:dyDescent="0.25">
      <c r="A167" s="300"/>
      <c r="B167" s="39"/>
      <c r="C167" s="19"/>
      <c r="D167" s="11" t="s">
        <v>74</v>
      </c>
      <c r="E167" s="12" t="s">
        <v>75</v>
      </c>
      <c r="F167" s="13">
        <v>6</v>
      </c>
      <c r="G167" s="14">
        <v>17647.800000000003</v>
      </c>
    </row>
    <row r="168" spans="1:7" ht="24" x14ac:dyDescent="0.25">
      <c r="A168" s="300"/>
      <c r="B168" s="39"/>
      <c r="C168" s="19"/>
      <c r="D168" s="11" t="s">
        <v>78</v>
      </c>
      <c r="E168" s="12" t="s">
        <v>79</v>
      </c>
      <c r="F168" s="13">
        <v>11</v>
      </c>
      <c r="G168" s="14">
        <v>64708.71</v>
      </c>
    </row>
    <row r="169" spans="1:7" x14ac:dyDescent="0.25">
      <c r="A169" s="300"/>
      <c r="B169" s="39"/>
      <c r="C169" s="19"/>
      <c r="D169" s="11" t="s">
        <v>80</v>
      </c>
      <c r="E169" s="12" t="s">
        <v>81</v>
      </c>
      <c r="F169" s="13">
        <v>2</v>
      </c>
      <c r="G169" s="14">
        <v>5882.6</v>
      </c>
    </row>
    <row r="170" spans="1:7" ht="24" x14ac:dyDescent="0.25">
      <c r="A170" s="300"/>
      <c r="B170" s="39"/>
      <c r="C170" s="19"/>
      <c r="D170" s="11" t="s">
        <v>82</v>
      </c>
      <c r="E170" s="12" t="s">
        <v>83</v>
      </c>
      <c r="F170" s="13">
        <v>5</v>
      </c>
      <c r="G170" s="14">
        <v>18138.05</v>
      </c>
    </row>
    <row r="171" spans="1:7" ht="24" x14ac:dyDescent="0.25">
      <c r="A171" s="300"/>
      <c r="B171" s="39"/>
      <c r="C171" s="19"/>
      <c r="D171" s="11" t="s">
        <v>86</v>
      </c>
      <c r="E171" s="12" t="s">
        <v>87</v>
      </c>
      <c r="F171" s="13">
        <v>2</v>
      </c>
      <c r="G171" s="14">
        <v>12745.66</v>
      </c>
    </row>
    <row r="172" spans="1:7" x14ac:dyDescent="0.25">
      <c r="A172" s="300"/>
      <c r="B172" s="39"/>
      <c r="C172" s="40" t="s">
        <v>310</v>
      </c>
      <c r="D172" s="41"/>
      <c r="E172" s="41"/>
      <c r="F172" s="42">
        <v>755</v>
      </c>
      <c r="G172" s="43">
        <v>2114305.100000001</v>
      </c>
    </row>
    <row r="173" spans="1:7" x14ac:dyDescent="0.25">
      <c r="A173" s="300">
        <v>16</v>
      </c>
      <c r="B173" s="38">
        <v>430260</v>
      </c>
      <c r="C173" s="12" t="s">
        <v>311</v>
      </c>
      <c r="D173" s="11" t="s">
        <v>46</v>
      </c>
      <c r="E173" s="12" t="s">
        <v>47</v>
      </c>
      <c r="F173" s="13">
        <v>500</v>
      </c>
      <c r="G173" s="14">
        <v>1323585</v>
      </c>
    </row>
    <row r="174" spans="1:7" x14ac:dyDescent="0.25">
      <c r="A174" s="300"/>
      <c r="B174" s="39"/>
      <c r="C174" s="19"/>
      <c r="D174" s="11" t="s">
        <v>68</v>
      </c>
      <c r="E174" s="12" t="s">
        <v>69</v>
      </c>
      <c r="F174" s="13">
        <v>100</v>
      </c>
      <c r="G174" s="14">
        <v>259815</v>
      </c>
    </row>
    <row r="175" spans="1:7" ht="24" x14ac:dyDescent="0.25">
      <c r="A175" s="300"/>
      <c r="B175" s="39"/>
      <c r="C175" s="19"/>
      <c r="D175" s="11" t="s">
        <v>82</v>
      </c>
      <c r="E175" s="12" t="s">
        <v>83</v>
      </c>
      <c r="F175" s="13">
        <v>5</v>
      </c>
      <c r="G175" s="14">
        <v>18138.05</v>
      </c>
    </row>
    <row r="176" spans="1:7" ht="25.5" customHeight="1" x14ac:dyDescent="0.25">
      <c r="A176" s="300"/>
      <c r="B176" s="39"/>
      <c r="C176" s="19"/>
      <c r="D176" s="11" t="s">
        <v>84</v>
      </c>
      <c r="E176" s="12" t="s">
        <v>85</v>
      </c>
      <c r="F176" s="13">
        <v>5</v>
      </c>
      <c r="G176" s="14">
        <v>31864.15</v>
      </c>
    </row>
    <row r="177" spans="1:7" x14ac:dyDescent="0.25">
      <c r="A177" s="300"/>
      <c r="B177" s="39"/>
      <c r="C177" s="40" t="s">
        <v>312</v>
      </c>
      <c r="D177" s="41"/>
      <c r="E177" s="41"/>
      <c r="F177" s="42">
        <v>610</v>
      </c>
      <c r="G177" s="43">
        <v>1633402.2</v>
      </c>
    </row>
    <row r="178" spans="1:7" x14ac:dyDescent="0.25">
      <c r="A178" s="300">
        <v>17</v>
      </c>
      <c r="B178" s="38">
        <v>430285</v>
      </c>
      <c r="C178" s="12" t="s">
        <v>313</v>
      </c>
      <c r="D178" s="11" t="s">
        <v>10</v>
      </c>
      <c r="E178" s="12" t="s">
        <v>11</v>
      </c>
      <c r="F178" s="13">
        <v>5</v>
      </c>
      <c r="G178" s="14">
        <v>29413.05</v>
      </c>
    </row>
    <row r="179" spans="1:7" x14ac:dyDescent="0.25">
      <c r="A179" s="300"/>
      <c r="B179" s="39"/>
      <c r="C179" s="19"/>
      <c r="D179" s="11" t="s">
        <v>12</v>
      </c>
      <c r="E179" s="12" t="s">
        <v>13</v>
      </c>
      <c r="F179" s="13">
        <v>5</v>
      </c>
      <c r="G179" s="14">
        <v>14706.5</v>
      </c>
    </row>
    <row r="180" spans="1:7" x14ac:dyDescent="0.25">
      <c r="A180" s="300"/>
      <c r="B180" s="39"/>
      <c r="C180" s="19"/>
      <c r="D180" s="11" t="s">
        <v>16</v>
      </c>
      <c r="E180" s="12" t="s">
        <v>17</v>
      </c>
      <c r="F180" s="13">
        <v>4</v>
      </c>
      <c r="G180" s="14">
        <v>11765.2</v>
      </c>
    </row>
    <row r="181" spans="1:7" x14ac:dyDescent="0.25">
      <c r="A181" s="300"/>
      <c r="B181" s="39"/>
      <c r="C181" s="19"/>
      <c r="D181" s="11" t="s">
        <v>18</v>
      </c>
      <c r="E181" s="12" t="s">
        <v>19</v>
      </c>
      <c r="F181" s="13">
        <v>1</v>
      </c>
      <c r="G181" s="14">
        <v>2941.3</v>
      </c>
    </row>
    <row r="182" spans="1:7" ht="24" x14ac:dyDescent="0.25">
      <c r="A182" s="300"/>
      <c r="B182" s="39"/>
      <c r="C182" s="19"/>
      <c r="D182" s="11" t="s">
        <v>22</v>
      </c>
      <c r="E182" s="12" t="s">
        <v>23</v>
      </c>
      <c r="F182" s="13">
        <v>50</v>
      </c>
      <c r="G182" s="14">
        <v>147065</v>
      </c>
    </row>
    <row r="183" spans="1:7" x14ac:dyDescent="0.25">
      <c r="A183" s="300"/>
      <c r="B183" s="39"/>
      <c r="C183" s="19"/>
      <c r="D183" s="11" t="s">
        <v>26</v>
      </c>
      <c r="E183" s="12" t="s">
        <v>27</v>
      </c>
      <c r="F183" s="13">
        <v>2</v>
      </c>
      <c r="G183" s="14">
        <v>5882.6</v>
      </c>
    </row>
    <row r="184" spans="1:7" x14ac:dyDescent="0.25">
      <c r="A184" s="300"/>
      <c r="B184" s="39"/>
      <c r="C184" s="19"/>
      <c r="D184" s="11" t="s">
        <v>28</v>
      </c>
      <c r="E184" s="12" t="s">
        <v>29</v>
      </c>
      <c r="F184" s="13">
        <v>13</v>
      </c>
      <c r="G184" s="14">
        <v>38236.9</v>
      </c>
    </row>
    <row r="185" spans="1:7" x14ac:dyDescent="0.25">
      <c r="A185" s="300"/>
      <c r="B185" s="39"/>
      <c r="C185" s="19"/>
      <c r="D185" s="11" t="s">
        <v>30</v>
      </c>
      <c r="E185" s="12" t="s">
        <v>31</v>
      </c>
      <c r="F185" s="13">
        <v>5</v>
      </c>
      <c r="G185" s="14">
        <v>14706.5</v>
      </c>
    </row>
    <row r="186" spans="1:7" x14ac:dyDescent="0.25">
      <c r="A186" s="300"/>
      <c r="B186" s="39"/>
      <c r="C186" s="19"/>
      <c r="D186" s="11" t="s">
        <v>32</v>
      </c>
      <c r="E186" s="12" t="s">
        <v>33</v>
      </c>
      <c r="F186" s="13">
        <v>10</v>
      </c>
      <c r="G186" s="14">
        <v>29413</v>
      </c>
    </row>
    <row r="187" spans="1:7" x14ac:dyDescent="0.25">
      <c r="A187" s="300"/>
      <c r="B187" s="39"/>
      <c r="C187" s="19"/>
      <c r="D187" s="11" t="s">
        <v>34</v>
      </c>
      <c r="E187" s="12" t="s">
        <v>35</v>
      </c>
      <c r="F187" s="13">
        <v>10</v>
      </c>
      <c r="G187" s="14">
        <v>29413</v>
      </c>
    </row>
    <row r="188" spans="1:7" x14ac:dyDescent="0.25">
      <c r="A188" s="300"/>
      <c r="B188" s="39"/>
      <c r="C188" s="19"/>
      <c r="D188" s="11" t="s">
        <v>40</v>
      </c>
      <c r="E188" s="12" t="s">
        <v>41</v>
      </c>
      <c r="F188" s="13">
        <v>16</v>
      </c>
      <c r="G188" s="14">
        <v>47060.800000000003</v>
      </c>
    </row>
    <row r="189" spans="1:7" ht="36" x14ac:dyDescent="0.25">
      <c r="A189" s="300"/>
      <c r="B189" s="39"/>
      <c r="C189" s="19"/>
      <c r="D189" s="11" t="s">
        <v>44</v>
      </c>
      <c r="E189" s="12" t="s">
        <v>45</v>
      </c>
      <c r="F189" s="13">
        <v>6</v>
      </c>
      <c r="G189" s="14">
        <v>35295.659999999996</v>
      </c>
    </row>
    <row r="190" spans="1:7" x14ac:dyDescent="0.25">
      <c r="A190" s="300"/>
      <c r="B190" s="39"/>
      <c r="C190" s="19"/>
      <c r="D190" s="11" t="s">
        <v>46</v>
      </c>
      <c r="E190" s="12" t="s">
        <v>47</v>
      </c>
      <c r="F190" s="13">
        <v>1300</v>
      </c>
      <c r="G190" s="14">
        <v>3441321</v>
      </c>
    </row>
    <row r="191" spans="1:7" ht="36" x14ac:dyDescent="0.25">
      <c r="A191" s="300"/>
      <c r="B191" s="39"/>
      <c r="C191" s="19"/>
      <c r="D191" s="11" t="s">
        <v>48</v>
      </c>
      <c r="E191" s="12" t="s">
        <v>49</v>
      </c>
      <c r="F191" s="13">
        <v>26</v>
      </c>
      <c r="G191" s="14">
        <v>152947.85999999999</v>
      </c>
    </row>
    <row r="192" spans="1:7" x14ac:dyDescent="0.25">
      <c r="A192" s="300"/>
      <c r="B192" s="39"/>
      <c r="C192" s="19"/>
      <c r="D192" s="11" t="s">
        <v>68</v>
      </c>
      <c r="E192" s="12" t="s">
        <v>69</v>
      </c>
      <c r="F192" s="13">
        <v>300</v>
      </c>
      <c r="G192" s="14">
        <v>779445</v>
      </c>
    </row>
    <row r="193" spans="1:7" ht="24" x14ac:dyDescent="0.25">
      <c r="A193" s="300"/>
      <c r="B193" s="39"/>
      <c r="C193" s="19"/>
      <c r="D193" s="11" t="s">
        <v>70</v>
      </c>
      <c r="E193" s="12" t="s">
        <v>71</v>
      </c>
      <c r="F193" s="13">
        <v>2</v>
      </c>
      <c r="G193" s="14">
        <v>11765.22</v>
      </c>
    </row>
    <row r="194" spans="1:7" ht="24" x14ac:dyDescent="0.25">
      <c r="A194" s="300"/>
      <c r="B194" s="39"/>
      <c r="C194" s="19"/>
      <c r="D194" s="11" t="s">
        <v>72</v>
      </c>
      <c r="E194" s="12" t="s">
        <v>73</v>
      </c>
      <c r="F194" s="13">
        <v>5</v>
      </c>
      <c r="G194" s="14">
        <v>29413.05</v>
      </c>
    </row>
    <row r="195" spans="1:7" x14ac:dyDescent="0.25">
      <c r="A195" s="300"/>
      <c r="B195" s="39"/>
      <c r="C195" s="19"/>
      <c r="D195" s="11" t="s">
        <v>74</v>
      </c>
      <c r="E195" s="12" t="s">
        <v>75</v>
      </c>
      <c r="F195" s="13">
        <v>18</v>
      </c>
      <c r="G195" s="14">
        <v>52943.4</v>
      </c>
    </row>
    <row r="196" spans="1:7" x14ac:dyDescent="0.25">
      <c r="A196" s="300"/>
      <c r="B196" s="39"/>
      <c r="C196" s="19"/>
      <c r="D196" s="11" t="s">
        <v>76</v>
      </c>
      <c r="E196" s="12" t="s">
        <v>77</v>
      </c>
      <c r="F196" s="13">
        <v>2</v>
      </c>
      <c r="G196" s="14">
        <v>5882.6</v>
      </c>
    </row>
    <row r="197" spans="1:7" ht="24" x14ac:dyDescent="0.25">
      <c r="A197" s="300"/>
      <c r="B197" s="39"/>
      <c r="C197" s="19"/>
      <c r="D197" s="11" t="s">
        <v>82</v>
      </c>
      <c r="E197" s="12" t="s">
        <v>83</v>
      </c>
      <c r="F197" s="13">
        <v>15</v>
      </c>
      <c r="G197" s="14">
        <v>54414.15</v>
      </c>
    </row>
    <row r="198" spans="1:7" ht="24" customHeight="1" x14ac:dyDescent="0.25">
      <c r="A198" s="300"/>
      <c r="B198" s="39"/>
      <c r="C198" s="19"/>
      <c r="D198" s="11" t="s">
        <v>84</v>
      </c>
      <c r="E198" s="12" t="s">
        <v>85</v>
      </c>
      <c r="F198" s="13">
        <v>50</v>
      </c>
      <c r="G198" s="14">
        <v>318641.5</v>
      </c>
    </row>
    <row r="199" spans="1:7" ht="36" x14ac:dyDescent="0.25">
      <c r="A199" s="300"/>
      <c r="B199" s="39"/>
      <c r="C199" s="19"/>
      <c r="D199" s="11" t="s">
        <v>88</v>
      </c>
      <c r="E199" s="12" t="s">
        <v>89</v>
      </c>
      <c r="F199" s="13">
        <v>185</v>
      </c>
      <c r="G199" s="14">
        <v>1178973.55</v>
      </c>
    </row>
    <row r="200" spans="1:7" x14ac:dyDescent="0.25">
      <c r="A200" s="300"/>
      <c r="B200" s="39"/>
      <c r="C200" s="40" t="s">
        <v>314</v>
      </c>
      <c r="D200" s="41"/>
      <c r="E200" s="41"/>
      <c r="F200" s="42">
        <v>2030</v>
      </c>
      <c r="G200" s="43">
        <v>6431646.8399999989</v>
      </c>
    </row>
    <row r="201" spans="1:7" ht="24" x14ac:dyDescent="0.25">
      <c r="A201" s="300">
        <v>18</v>
      </c>
      <c r="B201" s="38">
        <v>430308</v>
      </c>
      <c r="C201" s="12" t="s">
        <v>315</v>
      </c>
      <c r="D201" s="11" t="s">
        <v>12</v>
      </c>
      <c r="E201" s="12" t="s">
        <v>13</v>
      </c>
      <c r="F201" s="13">
        <v>11</v>
      </c>
      <c r="G201" s="14">
        <v>33000</v>
      </c>
    </row>
    <row r="202" spans="1:7" ht="36" x14ac:dyDescent="0.25">
      <c r="A202" s="300"/>
      <c r="B202" s="39"/>
      <c r="C202" s="19"/>
      <c r="D202" s="11" t="s">
        <v>14</v>
      </c>
      <c r="E202" s="12" t="s">
        <v>15</v>
      </c>
      <c r="F202" s="13">
        <v>1</v>
      </c>
      <c r="G202" s="14">
        <v>6000</v>
      </c>
    </row>
    <row r="203" spans="1:7" x14ac:dyDescent="0.25">
      <c r="A203" s="300"/>
      <c r="B203" s="39"/>
      <c r="C203" s="19"/>
      <c r="D203" s="11" t="s">
        <v>16</v>
      </c>
      <c r="E203" s="12" t="s">
        <v>17</v>
      </c>
      <c r="F203" s="13">
        <v>3</v>
      </c>
      <c r="G203" s="14">
        <v>9000</v>
      </c>
    </row>
    <row r="204" spans="1:7" x14ac:dyDescent="0.25">
      <c r="A204" s="300"/>
      <c r="B204" s="39"/>
      <c r="C204" s="19"/>
      <c r="D204" s="11" t="s">
        <v>18</v>
      </c>
      <c r="E204" s="12" t="s">
        <v>19</v>
      </c>
      <c r="F204" s="13">
        <v>2</v>
      </c>
      <c r="G204" s="14">
        <v>6000</v>
      </c>
    </row>
    <row r="205" spans="1:7" ht="24" x14ac:dyDescent="0.25">
      <c r="A205" s="300"/>
      <c r="B205" s="39"/>
      <c r="C205" s="19"/>
      <c r="D205" s="11" t="s">
        <v>22</v>
      </c>
      <c r="E205" s="12" t="s">
        <v>23</v>
      </c>
      <c r="F205" s="13">
        <v>180</v>
      </c>
      <c r="G205" s="14">
        <v>540000</v>
      </c>
    </row>
    <row r="206" spans="1:7" x14ac:dyDescent="0.25">
      <c r="A206" s="300"/>
      <c r="B206" s="39"/>
      <c r="C206" s="19"/>
      <c r="D206" s="11" t="s">
        <v>26</v>
      </c>
      <c r="E206" s="12" t="s">
        <v>27</v>
      </c>
      <c r="F206" s="13">
        <v>1</v>
      </c>
      <c r="G206" s="14">
        <v>3000</v>
      </c>
    </row>
    <row r="207" spans="1:7" x14ac:dyDescent="0.25">
      <c r="A207" s="300"/>
      <c r="B207" s="39"/>
      <c r="C207" s="19"/>
      <c r="D207" s="11" t="s">
        <v>30</v>
      </c>
      <c r="E207" s="12" t="s">
        <v>31</v>
      </c>
      <c r="F207" s="13">
        <v>30</v>
      </c>
      <c r="G207" s="14">
        <v>90000</v>
      </c>
    </row>
    <row r="208" spans="1:7" x14ac:dyDescent="0.25">
      <c r="A208" s="300"/>
      <c r="B208" s="39"/>
      <c r="C208" s="19"/>
      <c r="D208" s="11" t="s">
        <v>40</v>
      </c>
      <c r="E208" s="12" t="s">
        <v>41</v>
      </c>
      <c r="F208" s="13">
        <v>95</v>
      </c>
      <c r="G208" s="14">
        <v>285000</v>
      </c>
    </row>
    <row r="209" spans="1:7" x14ac:dyDescent="0.25">
      <c r="A209" s="300"/>
      <c r="B209" s="39"/>
      <c r="C209" s="19"/>
      <c r="D209" s="11" t="s">
        <v>42</v>
      </c>
      <c r="E209" s="12" t="s">
        <v>43</v>
      </c>
      <c r="F209" s="13">
        <v>11</v>
      </c>
      <c r="G209" s="14">
        <v>33000</v>
      </c>
    </row>
    <row r="210" spans="1:7" ht="36" x14ac:dyDescent="0.25">
      <c r="A210" s="300"/>
      <c r="B210" s="39"/>
      <c r="C210" s="19"/>
      <c r="D210" s="11" t="s">
        <v>44</v>
      </c>
      <c r="E210" s="12" t="s">
        <v>45</v>
      </c>
      <c r="F210" s="13">
        <v>12</v>
      </c>
      <c r="G210" s="14">
        <v>72000</v>
      </c>
    </row>
    <row r="211" spans="1:7" x14ac:dyDescent="0.25">
      <c r="A211" s="300"/>
      <c r="B211" s="39"/>
      <c r="C211" s="19"/>
      <c r="D211" s="11" t="s">
        <v>46</v>
      </c>
      <c r="E211" s="12" t="s">
        <v>47</v>
      </c>
      <c r="F211" s="13">
        <v>750</v>
      </c>
      <c r="G211" s="14">
        <v>2025000</v>
      </c>
    </row>
    <row r="212" spans="1:7" ht="36" x14ac:dyDescent="0.25">
      <c r="A212" s="300"/>
      <c r="B212" s="39"/>
      <c r="C212" s="19"/>
      <c r="D212" s="11" t="s">
        <v>48</v>
      </c>
      <c r="E212" s="12" t="s">
        <v>49</v>
      </c>
      <c r="F212" s="13">
        <v>146</v>
      </c>
      <c r="G212" s="14">
        <v>876000</v>
      </c>
    </row>
    <row r="213" spans="1:7" ht="12" customHeight="1" x14ac:dyDescent="0.25">
      <c r="A213" s="300"/>
      <c r="B213" s="39"/>
      <c r="C213" s="19"/>
      <c r="D213" s="11" t="s">
        <v>58</v>
      </c>
      <c r="E213" s="12" t="s">
        <v>59</v>
      </c>
      <c r="F213" s="13">
        <v>3</v>
      </c>
      <c r="G213" s="14">
        <v>9000</v>
      </c>
    </row>
    <row r="214" spans="1:7" ht="24" x14ac:dyDescent="0.25">
      <c r="A214" s="300"/>
      <c r="B214" s="39"/>
      <c r="C214" s="19"/>
      <c r="D214" s="11" t="s">
        <v>60</v>
      </c>
      <c r="E214" s="12" t="s">
        <v>61</v>
      </c>
      <c r="F214" s="13">
        <v>23</v>
      </c>
      <c r="G214" s="14">
        <v>131100</v>
      </c>
    </row>
    <row r="215" spans="1:7" x14ac:dyDescent="0.25">
      <c r="A215" s="300"/>
      <c r="B215" s="39"/>
      <c r="C215" s="19"/>
      <c r="D215" s="11" t="s">
        <v>62</v>
      </c>
      <c r="E215" s="12" t="s">
        <v>63</v>
      </c>
      <c r="F215" s="13">
        <v>1</v>
      </c>
      <c r="G215" s="14">
        <v>3000</v>
      </c>
    </row>
    <row r="216" spans="1:7" ht="24" x14ac:dyDescent="0.25">
      <c r="A216" s="300"/>
      <c r="B216" s="39"/>
      <c r="C216" s="19"/>
      <c r="D216" s="11" t="s">
        <v>64</v>
      </c>
      <c r="E216" s="12" t="s">
        <v>65</v>
      </c>
      <c r="F216" s="13">
        <v>54</v>
      </c>
      <c r="G216" s="14">
        <v>324000</v>
      </c>
    </row>
    <row r="217" spans="1:7" x14ac:dyDescent="0.25">
      <c r="A217" s="300"/>
      <c r="B217" s="39"/>
      <c r="C217" s="19"/>
      <c r="D217" s="11" t="s">
        <v>68</v>
      </c>
      <c r="E217" s="12" t="s">
        <v>69</v>
      </c>
      <c r="F217" s="13">
        <v>490</v>
      </c>
      <c r="G217" s="14">
        <v>1298500</v>
      </c>
    </row>
    <row r="218" spans="1:7" ht="24" x14ac:dyDescent="0.25">
      <c r="A218" s="300"/>
      <c r="B218" s="39"/>
      <c r="C218" s="19"/>
      <c r="D218" s="11" t="s">
        <v>70</v>
      </c>
      <c r="E218" s="12" t="s">
        <v>71</v>
      </c>
      <c r="F218" s="13">
        <v>17</v>
      </c>
      <c r="G218" s="14">
        <v>102000</v>
      </c>
    </row>
    <row r="219" spans="1:7" x14ac:dyDescent="0.25">
      <c r="A219" s="300"/>
      <c r="B219" s="39"/>
      <c r="C219" s="19"/>
      <c r="D219" s="11" t="s">
        <v>74</v>
      </c>
      <c r="E219" s="12" t="s">
        <v>75</v>
      </c>
      <c r="F219" s="13">
        <v>32</v>
      </c>
      <c r="G219" s="14">
        <v>96000</v>
      </c>
    </row>
    <row r="220" spans="1:7" ht="24" x14ac:dyDescent="0.25">
      <c r="A220" s="300"/>
      <c r="B220" s="39"/>
      <c r="C220" s="19"/>
      <c r="D220" s="11" t="s">
        <v>82</v>
      </c>
      <c r="E220" s="12" t="s">
        <v>83</v>
      </c>
      <c r="F220" s="13">
        <v>128</v>
      </c>
      <c r="G220" s="14">
        <v>473600</v>
      </c>
    </row>
    <row r="221" spans="1:7" ht="36" x14ac:dyDescent="0.25">
      <c r="A221" s="300"/>
      <c r="B221" s="39"/>
      <c r="C221" s="19"/>
      <c r="D221" s="11" t="s">
        <v>88</v>
      </c>
      <c r="E221" s="12" t="s">
        <v>89</v>
      </c>
      <c r="F221" s="13">
        <v>410</v>
      </c>
      <c r="G221" s="14">
        <v>2665000</v>
      </c>
    </row>
    <row r="222" spans="1:7" x14ac:dyDescent="0.25">
      <c r="A222" s="300"/>
      <c r="B222" s="39"/>
      <c r="C222" s="40" t="s">
        <v>316</v>
      </c>
      <c r="D222" s="41"/>
      <c r="E222" s="41"/>
      <c r="F222" s="42">
        <v>2400</v>
      </c>
      <c r="G222" s="43">
        <v>9080200</v>
      </c>
    </row>
    <row r="223" spans="1:7" ht="24" x14ac:dyDescent="0.25">
      <c r="A223" s="300">
        <v>19</v>
      </c>
      <c r="B223" s="38">
        <v>430324</v>
      </c>
      <c r="C223" s="12" t="s">
        <v>317</v>
      </c>
      <c r="D223" s="11" t="s">
        <v>16</v>
      </c>
      <c r="E223" s="12" t="s">
        <v>17</v>
      </c>
      <c r="F223" s="13">
        <v>1</v>
      </c>
      <c r="G223" s="14">
        <v>2941.3</v>
      </c>
    </row>
    <row r="224" spans="1:7" x14ac:dyDescent="0.25">
      <c r="A224" s="300"/>
      <c r="B224" s="39"/>
      <c r="C224" s="19"/>
      <c r="D224" s="11" t="s">
        <v>18</v>
      </c>
      <c r="E224" s="12" t="s">
        <v>19</v>
      </c>
      <c r="F224" s="13">
        <v>3</v>
      </c>
      <c r="G224" s="14">
        <v>8823.9000000000015</v>
      </c>
    </row>
    <row r="225" spans="1:7" ht="24" x14ac:dyDescent="0.25">
      <c r="A225" s="300"/>
      <c r="B225" s="39"/>
      <c r="C225" s="19"/>
      <c r="D225" s="11" t="s">
        <v>22</v>
      </c>
      <c r="E225" s="12" t="s">
        <v>23</v>
      </c>
      <c r="F225" s="13">
        <v>50</v>
      </c>
      <c r="G225" s="14">
        <v>147065</v>
      </c>
    </row>
    <row r="226" spans="1:7" x14ac:dyDescent="0.25">
      <c r="A226" s="300"/>
      <c r="B226" s="39"/>
      <c r="C226" s="19"/>
      <c r="D226" s="11" t="s">
        <v>32</v>
      </c>
      <c r="E226" s="12" t="s">
        <v>33</v>
      </c>
      <c r="F226" s="13">
        <v>2</v>
      </c>
      <c r="G226" s="14">
        <v>5882.6</v>
      </c>
    </row>
    <row r="227" spans="1:7" x14ac:dyDescent="0.25">
      <c r="A227" s="300"/>
      <c r="B227" s="39"/>
      <c r="C227" s="19"/>
      <c r="D227" s="11" t="s">
        <v>34</v>
      </c>
      <c r="E227" s="12" t="s">
        <v>35</v>
      </c>
      <c r="F227" s="13">
        <v>2</v>
      </c>
      <c r="G227" s="14">
        <v>5882.6</v>
      </c>
    </row>
    <row r="228" spans="1:7" x14ac:dyDescent="0.25">
      <c r="A228" s="300"/>
      <c r="B228" s="39"/>
      <c r="C228" s="19"/>
      <c r="D228" s="11" t="s">
        <v>36</v>
      </c>
      <c r="E228" s="12" t="s">
        <v>37</v>
      </c>
      <c r="F228" s="13">
        <v>1</v>
      </c>
      <c r="G228" s="14">
        <v>2941.3</v>
      </c>
    </row>
    <row r="229" spans="1:7" ht="24" x14ac:dyDescent="0.25">
      <c r="A229" s="300"/>
      <c r="B229" s="39"/>
      <c r="C229" s="19"/>
      <c r="D229" s="11" t="s">
        <v>38</v>
      </c>
      <c r="E229" s="12" t="s">
        <v>39</v>
      </c>
      <c r="F229" s="13">
        <v>3</v>
      </c>
      <c r="G229" s="14">
        <v>17647.829999999998</v>
      </c>
    </row>
    <row r="230" spans="1:7" x14ac:dyDescent="0.25">
      <c r="A230" s="300"/>
      <c r="B230" s="39"/>
      <c r="C230" s="19"/>
      <c r="D230" s="11" t="s">
        <v>40</v>
      </c>
      <c r="E230" s="12" t="s">
        <v>41</v>
      </c>
      <c r="F230" s="13">
        <v>70</v>
      </c>
      <c r="G230" s="14">
        <v>205891</v>
      </c>
    </row>
    <row r="231" spans="1:7" x14ac:dyDescent="0.25">
      <c r="A231" s="300"/>
      <c r="B231" s="39"/>
      <c r="C231" s="19"/>
      <c r="D231" s="11" t="s">
        <v>42</v>
      </c>
      <c r="E231" s="12" t="s">
        <v>43</v>
      </c>
      <c r="F231" s="13">
        <v>1</v>
      </c>
      <c r="G231" s="14">
        <v>2941.3</v>
      </c>
    </row>
    <row r="232" spans="1:7" ht="36" x14ac:dyDescent="0.25">
      <c r="A232" s="300"/>
      <c r="B232" s="39"/>
      <c r="C232" s="19"/>
      <c r="D232" s="11" t="s">
        <v>44</v>
      </c>
      <c r="E232" s="12" t="s">
        <v>45</v>
      </c>
      <c r="F232" s="13">
        <v>1</v>
      </c>
      <c r="G232" s="14">
        <v>5882.61</v>
      </c>
    </row>
    <row r="233" spans="1:7" x14ac:dyDescent="0.25">
      <c r="A233" s="300"/>
      <c r="B233" s="39"/>
      <c r="C233" s="19"/>
      <c r="D233" s="11" t="s">
        <v>46</v>
      </c>
      <c r="E233" s="12" t="s">
        <v>47</v>
      </c>
      <c r="F233" s="13">
        <v>20</v>
      </c>
      <c r="G233" s="14">
        <v>52943.4</v>
      </c>
    </row>
    <row r="234" spans="1:7" ht="36" x14ac:dyDescent="0.25">
      <c r="A234" s="300"/>
      <c r="B234" s="39"/>
      <c r="C234" s="19"/>
      <c r="D234" s="11" t="s">
        <v>48</v>
      </c>
      <c r="E234" s="12" t="s">
        <v>49</v>
      </c>
      <c r="F234" s="13">
        <v>20</v>
      </c>
      <c r="G234" s="14">
        <v>117652.2</v>
      </c>
    </row>
    <row r="235" spans="1:7" x14ac:dyDescent="0.25">
      <c r="A235" s="300"/>
      <c r="B235" s="39"/>
      <c r="C235" s="19"/>
      <c r="D235" s="11" t="s">
        <v>50</v>
      </c>
      <c r="E235" s="12" t="s">
        <v>51</v>
      </c>
      <c r="F235" s="13">
        <v>330</v>
      </c>
      <c r="G235" s="14">
        <v>970629.00000000012</v>
      </c>
    </row>
    <row r="236" spans="1:7" ht="12.75" customHeight="1" x14ac:dyDescent="0.25">
      <c r="A236" s="300"/>
      <c r="B236" s="39"/>
      <c r="C236" s="19"/>
      <c r="D236" s="11" t="s">
        <v>54</v>
      </c>
      <c r="E236" s="12" t="s">
        <v>55</v>
      </c>
      <c r="F236" s="13">
        <v>1</v>
      </c>
      <c r="G236" s="14">
        <v>2941.3</v>
      </c>
    </row>
    <row r="237" spans="1:7" x14ac:dyDescent="0.25">
      <c r="A237" s="300"/>
      <c r="B237" s="39"/>
      <c r="C237" s="19"/>
      <c r="D237" s="11" t="s">
        <v>56</v>
      </c>
      <c r="E237" s="12" t="s">
        <v>57</v>
      </c>
      <c r="F237" s="13">
        <v>1</v>
      </c>
      <c r="G237" s="14">
        <v>2941.3</v>
      </c>
    </row>
    <row r="238" spans="1:7" ht="13.5" customHeight="1" x14ac:dyDescent="0.25">
      <c r="A238" s="300"/>
      <c r="B238" s="39"/>
      <c r="C238" s="19"/>
      <c r="D238" s="11" t="s">
        <v>58</v>
      </c>
      <c r="E238" s="12" t="s">
        <v>59</v>
      </c>
      <c r="F238" s="13">
        <v>1</v>
      </c>
      <c r="G238" s="14">
        <v>2941.3</v>
      </c>
    </row>
    <row r="239" spans="1:7" ht="24" x14ac:dyDescent="0.25">
      <c r="A239" s="300"/>
      <c r="B239" s="39"/>
      <c r="C239" s="19"/>
      <c r="D239" s="11" t="s">
        <v>60</v>
      </c>
      <c r="E239" s="12" t="s">
        <v>61</v>
      </c>
      <c r="F239" s="13">
        <v>10</v>
      </c>
      <c r="G239" s="14">
        <v>55884.799999999996</v>
      </c>
    </row>
    <row r="240" spans="1:7" x14ac:dyDescent="0.25">
      <c r="A240" s="300"/>
      <c r="B240" s="39"/>
      <c r="C240" s="19"/>
      <c r="D240" s="11" t="s">
        <v>62</v>
      </c>
      <c r="E240" s="12" t="s">
        <v>63</v>
      </c>
      <c r="F240" s="13">
        <v>1</v>
      </c>
      <c r="G240" s="14">
        <v>2941.3</v>
      </c>
    </row>
    <row r="241" spans="1:7" ht="24" x14ac:dyDescent="0.25">
      <c r="A241" s="300"/>
      <c r="B241" s="39"/>
      <c r="C241" s="19"/>
      <c r="D241" s="11" t="s">
        <v>64</v>
      </c>
      <c r="E241" s="12" t="s">
        <v>65</v>
      </c>
      <c r="F241" s="13">
        <v>1</v>
      </c>
      <c r="G241" s="14">
        <v>5882.61</v>
      </c>
    </row>
    <row r="242" spans="1:7" x14ac:dyDescent="0.25">
      <c r="A242" s="300"/>
      <c r="B242" s="39"/>
      <c r="C242" s="19"/>
      <c r="D242" s="11" t="s">
        <v>68</v>
      </c>
      <c r="E242" s="12" t="s">
        <v>69</v>
      </c>
      <c r="F242" s="13">
        <v>110</v>
      </c>
      <c r="G242" s="14">
        <v>285796.5</v>
      </c>
    </row>
    <row r="243" spans="1:7" ht="24" x14ac:dyDescent="0.25">
      <c r="A243" s="300"/>
      <c r="B243" s="39"/>
      <c r="C243" s="19"/>
      <c r="D243" s="11" t="s">
        <v>72</v>
      </c>
      <c r="E243" s="12" t="s">
        <v>73</v>
      </c>
      <c r="F243" s="13">
        <v>3</v>
      </c>
      <c r="G243" s="14">
        <v>17647.829999999998</v>
      </c>
    </row>
    <row r="244" spans="1:7" ht="24" x14ac:dyDescent="0.25">
      <c r="A244" s="300"/>
      <c r="B244" s="39"/>
      <c r="C244" s="19"/>
      <c r="D244" s="11" t="s">
        <v>78</v>
      </c>
      <c r="E244" s="12" t="s">
        <v>79</v>
      </c>
      <c r="F244" s="13">
        <v>3</v>
      </c>
      <c r="G244" s="14">
        <v>17647.829999999998</v>
      </c>
    </row>
    <row r="245" spans="1:7" x14ac:dyDescent="0.25">
      <c r="A245" s="300"/>
      <c r="B245" s="39"/>
      <c r="C245" s="19"/>
      <c r="D245" s="11" t="s">
        <v>80</v>
      </c>
      <c r="E245" s="12" t="s">
        <v>81</v>
      </c>
      <c r="F245" s="13">
        <v>6</v>
      </c>
      <c r="G245" s="14">
        <v>17647.800000000003</v>
      </c>
    </row>
    <row r="246" spans="1:7" ht="24" x14ac:dyDescent="0.25">
      <c r="A246" s="300"/>
      <c r="B246" s="39"/>
      <c r="C246" s="19"/>
      <c r="D246" s="11" t="s">
        <v>82</v>
      </c>
      <c r="E246" s="12" t="s">
        <v>83</v>
      </c>
      <c r="F246" s="13">
        <v>16</v>
      </c>
      <c r="G246" s="14">
        <v>58041.760000000002</v>
      </c>
    </row>
    <row r="247" spans="1:7" ht="24.75" customHeight="1" x14ac:dyDescent="0.25">
      <c r="A247" s="300"/>
      <c r="B247" s="39"/>
      <c r="C247" s="19"/>
      <c r="D247" s="11" t="s">
        <v>84</v>
      </c>
      <c r="E247" s="12" t="s">
        <v>85</v>
      </c>
      <c r="F247" s="13">
        <v>100</v>
      </c>
      <c r="G247" s="14">
        <v>637283</v>
      </c>
    </row>
    <row r="248" spans="1:7" x14ac:dyDescent="0.25">
      <c r="A248" s="300"/>
      <c r="B248" s="39"/>
      <c r="C248" s="40" t="s">
        <v>318</v>
      </c>
      <c r="D248" s="41"/>
      <c r="E248" s="41"/>
      <c r="F248" s="42">
        <v>757</v>
      </c>
      <c r="G248" s="43">
        <v>2654721.3700000006</v>
      </c>
    </row>
    <row r="249" spans="1:7" ht="24" x14ac:dyDescent="0.25">
      <c r="A249" s="300">
        <v>20</v>
      </c>
      <c r="B249" s="38">
        <v>430325</v>
      </c>
      <c r="C249" s="12" t="s">
        <v>319</v>
      </c>
      <c r="D249" s="11" t="s">
        <v>8</v>
      </c>
      <c r="E249" s="12" t="s">
        <v>9</v>
      </c>
      <c r="F249" s="13">
        <v>9</v>
      </c>
      <c r="G249" s="14">
        <v>27000</v>
      </c>
    </row>
    <row r="250" spans="1:7" ht="24" x14ac:dyDescent="0.25">
      <c r="A250" s="300"/>
      <c r="B250" s="39"/>
      <c r="C250" s="19"/>
      <c r="D250" s="11" t="s">
        <v>22</v>
      </c>
      <c r="E250" s="12" t="s">
        <v>23</v>
      </c>
      <c r="F250" s="13">
        <v>7</v>
      </c>
      <c r="G250" s="14">
        <v>21000</v>
      </c>
    </row>
    <row r="251" spans="1:7" x14ac:dyDescent="0.25">
      <c r="A251" s="300"/>
      <c r="B251" s="39"/>
      <c r="C251" s="19"/>
      <c r="D251" s="11" t="s">
        <v>26</v>
      </c>
      <c r="E251" s="12" t="s">
        <v>27</v>
      </c>
      <c r="F251" s="13">
        <v>4</v>
      </c>
      <c r="G251" s="14">
        <v>12000</v>
      </c>
    </row>
    <row r="252" spans="1:7" x14ac:dyDescent="0.25">
      <c r="A252" s="300"/>
      <c r="B252" s="39"/>
      <c r="C252" s="19"/>
      <c r="D252" s="11" t="s">
        <v>28</v>
      </c>
      <c r="E252" s="12" t="s">
        <v>29</v>
      </c>
      <c r="F252" s="13">
        <v>2</v>
      </c>
      <c r="G252" s="14">
        <v>6000</v>
      </c>
    </row>
    <row r="253" spans="1:7" x14ac:dyDescent="0.25">
      <c r="A253" s="300"/>
      <c r="B253" s="39"/>
      <c r="C253" s="19"/>
      <c r="D253" s="11" t="s">
        <v>30</v>
      </c>
      <c r="E253" s="12" t="s">
        <v>31</v>
      </c>
      <c r="F253" s="13">
        <v>50</v>
      </c>
      <c r="G253" s="14">
        <v>150000</v>
      </c>
    </row>
    <row r="254" spans="1:7" x14ac:dyDescent="0.25">
      <c r="A254" s="300"/>
      <c r="B254" s="39"/>
      <c r="C254" s="19"/>
      <c r="D254" s="11" t="s">
        <v>32</v>
      </c>
      <c r="E254" s="12" t="s">
        <v>33</v>
      </c>
      <c r="F254" s="13">
        <v>1</v>
      </c>
      <c r="G254" s="14">
        <v>3000</v>
      </c>
    </row>
    <row r="255" spans="1:7" x14ac:dyDescent="0.25">
      <c r="A255" s="300"/>
      <c r="B255" s="39"/>
      <c r="C255" s="19"/>
      <c r="D255" s="11" t="s">
        <v>34</v>
      </c>
      <c r="E255" s="12" t="s">
        <v>35</v>
      </c>
      <c r="F255" s="13">
        <v>1</v>
      </c>
      <c r="G255" s="14">
        <v>3000</v>
      </c>
    </row>
    <row r="256" spans="1:7" x14ac:dyDescent="0.25">
      <c r="A256" s="300"/>
      <c r="B256" s="39"/>
      <c r="C256" s="19"/>
      <c r="D256" s="11" t="s">
        <v>36</v>
      </c>
      <c r="E256" s="12" t="s">
        <v>37</v>
      </c>
      <c r="F256" s="13">
        <v>1</v>
      </c>
      <c r="G256" s="14">
        <v>3000</v>
      </c>
    </row>
    <row r="257" spans="1:7" x14ac:dyDescent="0.25">
      <c r="A257" s="300"/>
      <c r="B257" s="39"/>
      <c r="C257" s="19"/>
      <c r="D257" s="11" t="s">
        <v>40</v>
      </c>
      <c r="E257" s="12" t="s">
        <v>41</v>
      </c>
      <c r="F257" s="13">
        <v>10</v>
      </c>
      <c r="G257" s="14">
        <v>30000</v>
      </c>
    </row>
    <row r="258" spans="1:7" x14ac:dyDescent="0.25">
      <c r="A258" s="300"/>
      <c r="B258" s="39"/>
      <c r="C258" s="19"/>
      <c r="D258" s="11" t="s">
        <v>42</v>
      </c>
      <c r="E258" s="12" t="s">
        <v>43</v>
      </c>
      <c r="F258" s="13">
        <v>3</v>
      </c>
      <c r="G258" s="14">
        <v>9000</v>
      </c>
    </row>
    <row r="259" spans="1:7" ht="36" x14ac:dyDescent="0.25">
      <c r="A259" s="300"/>
      <c r="B259" s="39"/>
      <c r="C259" s="19"/>
      <c r="D259" s="11" t="s">
        <v>44</v>
      </c>
      <c r="E259" s="12" t="s">
        <v>45</v>
      </c>
      <c r="F259" s="13">
        <v>1</v>
      </c>
      <c r="G259" s="14">
        <v>6000</v>
      </c>
    </row>
    <row r="260" spans="1:7" x14ac:dyDescent="0.25">
      <c r="A260" s="300"/>
      <c r="B260" s="39"/>
      <c r="C260" s="19"/>
      <c r="D260" s="11" t="s">
        <v>46</v>
      </c>
      <c r="E260" s="12" t="s">
        <v>47</v>
      </c>
      <c r="F260" s="13">
        <v>300</v>
      </c>
      <c r="G260" s="14">
        <v>810000</v>
      </c>
    </row>
    <row r="261" spans="1:7" ht="36" x14ac:dyDescent="0.25">
      <c r="A261" s="300"/>
      <c r="B261" s="39"/>
      <c r="C261" s="19"/>
      <c r="D261" s="11" t="s">
        <v>48</v>
      </c>
      <c r="E261" s="12" t="s">
        <v>49</v>
      </c>
      <c r="F261" s="13">
        <v>20</v>
      </c>
      <c r="G261" s="14">
        <v>120000</v>
      </c>
    </row>
    <row r="262" spans="1:7" x14ac:dyDescent="0.25">
      <c r="A262" s="300"/>
      <c r="B262" s="39"/>
      <c r="C262" s="19"/>
      <c r="D262" s="11" t="s">
        <v>52</v>
      </c>
      <c r="E262" s="12" t="s">
        <v>53</v>
      </c>
      <c r="F262" s="13">
        <v>1</v>
      </c>
      <c r="G262" s="14">
        <v>3000</v>
      </c>
    </row>
    <row r="263" spans="1:7" ht="24" x14ac:dyDescent="0.25">
      <c r="A263" s="300"/>
      <c r="B263" s="39"/>
      <c r="C263" s="19"/>
      <c r="D263" s="11" t="s">
        <v>60</v>
      </c>
      <c r="E263" s="12" t="s">
        <v>61</v>
      </c>
      <c r="F263" s="13">
        <v>10</v>
      </c>
      <c r="G263" s="14">
        <v>57000</v>
      </c>
    </row>
    <row r="264" spans="1:7" ht="24" x14ac:dyDescent="0.25">
      <c r="A264" s="300"/>
      <c r="B264" s="39"/>
      <c r="C264" s="19"/>
      <c r="D264" s="11" t="s">
        <v>64</v>
      </c>
      <c r="E264" s="12" t="s">
        <v>65</v>
      </c>
      <c r="F264" s="13">
        <v>9</v>
      </c>
      <c r="G264" s="14">
        <v>54000</v>
      </c>
    </row>
    <row r="265" spans="1:7" x14ac:dyDescent="0.25">
      <c r="A265" s="300"/>
      <c r="B265" s="39"/>
      <c r="C265" s="19"/>
      <c r="D265" s="11" t="s">
        <v>68</v>
      </c>
      <c r="E265" s="12" t="s">
        <v>69</v>
      </c>
      <c r="F265" s="13">
        <v>200</v>
      </c>
      <c r="G265" s="14">
        <v>530000</v>
      </c>
    </row>
    <row r="266" spans="1:7" ht="24" x14ac:dyDescent="0.25">
      <c r="A266" s="300"/>
      <c r="B266" s="39"/>
      <c r="C266" s="19"/>
      <c r="D266" s="11" t="s">
        <v>70</v>
      </c>
      <c r="E266" s="12" t="s">
        <v>71</v>
      </c>
      <c r="F266" s="13">
        <v>10</v>
      </c>
      <c r="G266" s="14">
        <v>60000</v>
      </c>
    </row>
    <row r="267" spans="1:7" x14ac:dyDescent="0.25">
      <c r="A267" s="300"/>
      <c r="B267" s="39"/>
      <c r="C267" s="19"/>
      <c r="D267" s="11" t="s">
        <v>74</v>
      </c>
      <c r="E267" s="12" t="s">
        <v>75</v>
      </c>
      <c r="F267" s="13">
        <v>5</v>
      </c>
      <c r="G267" s="14">
        <v>15000</v>
      </c>
    </row>
    <row r="268" spans="1:7" x14ac:dyDescent="0.25">
      <c r="A268" s="300"/>
      <c r="B268" s="39"/>
      <c r="C268" s="19"/>
      <c r="D268" s="11" t="s">
        <v>76</v>
      </c>
      <c r="E268" s="12" t="s">
        <v>77</v>
      </c>
      <c r="F268" s="13">
        <v>1</v>
      </c>
      <c r="G268" s="14">
        <v>3000</v>
      </c>
    </row>
    <row r="269" spans="1:7" ht="24" x14ac:dyDescent="0.25">
      <c r="A269" s="300"/>
      <c r="B269" s="39"/>
      <c r="C269" s="19"/>
      <c r="D269" s="11" t="s">
        <v>78</v>
      </c>
      <c r="E269" s="12" t="s">
        <v>79</v>
      </c>
      <c r="F269" s="13">
        <v>15</v>
      </c>
      <c r="G269" s="14">
        <v>90000</v>
      </c>
    </row>
    <row r="270" spans="1:7" x14ac:dyDescent="0.25">
      <c r="A270" s="300"/>
      <c r="B270" s="39"/>
      <c r="C270" s="19"/>
      <c r="D270" s="11" t="s">
        <v>80</v>
      </c>
      <c r="E270" s="12" t="s">
        <v>81</v>
      </c>
      <c r="F270" s="13">
        <v>5</v>
      </c>
      <c r="G270" s="14">
        <v>15000</v>
      </c>
    </row>
    <row r="271" spans="1:7" ht="24" x14ac:dyDescent="0.25">
      <c r="A271" s="300"/>
      <c r="B271" s="39"/>
      <c r="C271" s="19"/>
      <c r="D271" s="11" t="s">
        <v>82</v>
      </c>
      <c r="E271" s="12" t="s">
        <v>83</v>
      </c>
      <c r="F271" s="13">
        <v>10</v>
      </c>
      <c r="G271" s="14">
        <v>37000</v>
      </c>
    </row>
    <row r="272" spans="1:7" ht="23.25" customHeight="1" x14ac:dyDescent="0.25">
      <c r="A272" s="300"/>
      <c r="B272" s="39"/>
      <c r="C272" s="19"/>
      <c r="D272" s="11" t="s">
        <v>84</v>
      </c>
      <c r="E272" s="12" t="s">
        <v>85</v>
      </c>
      <c r="F272" s="13">
        <v>100</v>
      </c>
      <c r="G272" s="14">
        <v>650000</v>
      </c>
    </row>
    <row r="273" spans="1:7" x14ac:dyDescent="0.25">
      <c r="A273" s="300"/>
      <c r="B273" s="39"/>
      <c r="C273" s="40" t="s">
        <v>320</v>
      </c>
      <c r="D273" s="41"/>
      <c r="E273" s="41"/>
      <c r="F273" s="42">
        <v>775</v>
      </c>
      <c r="G273" s="43">
        <v>2714000</v>
      </c>
    </row>
    <row r="274" spans="1:7" ht="24" x14ac:dyDescent="0.25">
      <c r="A274" s="300">
        <v>21</v>
      </c>
      <c r="B274" s="38">
        <v>430328</v>
      </c>
      <c r="C274" s="12" t="s">
        <v>321</v>
      </c>
      <c r="D274" s="11" t="s">
        <v>22</v>
      </c>
      <c r="E274" s="12" t="s">
        <v>23</v>
      </c>
      <c r="F274" s="13">
        <v>10</v>
      </c>
      <c r="G274" s="14">
        <v>30000</v>
      </c>
    </row>
    <row r="275" spans="1:7" x14ac:dyDescent="0.25">
      <c r="A275" s="300"/>
      <c r="B275" s="39"/>
      <c r="C275" s="19"/>
      <c r="D275" s="11" t="s">
        <v>28</v>
      </c>
      <c r="E275" s="12" t="s">
        <v>29</v>
      </c>
      <c r="F275" s="13">
        <v>2</v>
      </c>
      <c r="G275" s="14">
        <v>6000</v>
      </c>
    </row>
    <row r="276" spans="1:7" x14ac:dyDescent="0.25">
      <c r="A276" s="300"/>
      <c r="B276" s="39"/>
      <c r="C276" s="19"/>
      <c r="D276" s="11" t="s">
        <v>30</v>
      </c>
      <c r="E276" s="12" t="s">
        <v>31</v>
      </c>
      <c r="F276" s="13">
        <v>5</v>
      </c>
      <c r="G276" s="14">
        <v>15000</v>
      </c>
    </row>
    <row r="277" spans="1:7" x14ac:dyDescent="0.25">
      <c r="A277" s="300"/>
      <c r="B277" s="39"/>
      <c r="C277" s="19"/>
      <c r="D277" s="11" t="s">
        <v>40</v>
      </c>
      <c r="E277" s="12" t="s">
        <v>41</v>
      </c>
      <c r="F277" s="13">
        <v>5</v>
      </c>
      <c r="G277" s="14">
        <v>15000</v>
      </c>
    </row>
    <row r="278" spans="1:7" ht="36" x14ac:dyDescent="0.25">
      <c r="A278" s="300"/>
      <c r="B278" s="39"/>
      <c r="C278" s="19"/>
      <c r="D278" s="11" t="s">
        <v>48</v>
      </c>
      <c r="E278" s="12" t="s">
        <v>49</v>
      </c>
      <c r="F278" s="13">
        <v>2</v>
      </c>
      <c r="G278" s="14">
        <v>12000</v>
      </c>
    </row>
    <row r="279" spans="1:7" x14ac:dyDescent="0.25">
      <c r="A279" s="300"/>
      <c r="B279" s="39"/>
      <c r="C279" s="19"/>
      <c r="D279" s="11" t="s">
        <v>50</v>
      </c>
      <c r="E279" s="12" t="s">
        <v>51</v>
      </c>
      <c r="F279" s="13">
        <v>35</v>
      </c>
      <c r="G279" s="14">
        <v>105000</v>
      </c>
    </row>
    <row r="280" spans="1:7" x14ac:dyDescent="0.25">
      <c r="A280" s="300"/>
      <c r="B280" s="39"/>
      <c r="C280" s="19"/>
      <c r="D280" s="11" t="s">
        <v>66</v>
      </c>
      <c r="E280" s="12" t="s">
        <v>67</v>
      </c>
      <c r="F280" s="13">
        <v>2</v>
      </c>
      <c r="G280" s="14">
        <v>6000</v>
      </c>
    </row>
    <row r="281" spans="1:7" x14ac:dyDescent="0.25">
      <c r="A281" s="300"/>
      <c r="B281" s="39"/>
      <c r="C281" s="19"/>
      <c r="D281" s="11" t="s">
        <v>68</v>
      </c>
      <c r="E281" s="12" t="s">
        <v>69</v>
      </c>
      <c r="F281" s="13">
        <v>20</v>
      </c>
      <c r="G281" s="14">
        <v>53000</v>
      </c>
    </row>
    <row r="282" spans="1:7" ht="24" x14ac:dyDescent="0.25">
      <c r="A282" s="300"/>
      <c r="B282" s="39"/>
      <c r="C282" s="19"/>
      <c r="D282" s="11" t="s">
        <v>78</v>
      </c>
      <c r="E282" s="12" t="s">
        <v>79</v>
      </c>
      <c r="F282" s="13">
        <v>1</v>
      </c>
      <c r="G282" s="14">
        <v>6000</v>
      </c>
    </row>
    <row r="283" spans="1:7" x14ac:dyDescent="0.25">
      <c r="A283" s="300"/>
      <c r="B283" s="39"/>
      <c r="C283" s="19"/>
      <c r="D283" s="11" t="s">
        <v>80</v>
      </c>
      <c r="E283" s="12" t="s">
        <v>81</v>
      </c>
      <c r="F283" s="13">
        <v>1</v>
      </c>
      <c r="G283" s="14">
        <v>3000</v>
      </c>
    </row>
    <row r="284" spans="1:7" ht="24" x14ac:dyDescent="0.25">
      <c r="A284" s="300"/>
      <c r="B284" s="39"/>
      <c r="C284" s="19"/>
      <c r="D284" s="11" t="s">
        <v>82</v>
      </c>
      <c r="E284" s="12" t="s">
        <v>83</v>
      </c>
      <c r="F284" s="13">
        <v>1</v>
      </c>
      <c r="G284" s="14">
        <v>3700</v>
      </c>
    </row>
    <row r="285" spans="1:7" ht="23.25" customHeight="1" x14ac:dyDescent="0.25">
      <c r="A285" s="300"/>
      <c r="B285" s="39"/>
      <c r="C285" s="19"/>
      <c r="D285" s="11" t="s">
        <v>84</v>
      </c>
      <c r="E285" s="12" t="s">
        <v>85</v>
      </c>
      <c r="F285" s="13">
        <v>6</v>
      </c>
      <c r="G285" s="14">
        <v>39000</v>
      </c>
    </row>
    <row r="286" spans="1:7" x14ac:dyDescent="0.25">
      <c r="A286" s="300"/>
      <c r="B286" s="39"/>
      <c r="C286" s="40" t="s">
        <v>322</v>
      </c>
      <c r="D286" s="41"/>
      <c r="E286" s="41"/>
      <c r="F286" s="42">
        <v>90</v>
      </c>
      <c r="G286" s="43">
        <v>293700</v>
      </c>
    </row>
    <row r="287" spans="1:7" x14ac:dyDescent="0.25">
      <c r="A287" s="300">
        <v>22</v>
      </c>
      <c r="B287" s="38">
        <v>430331</v>
      </c>
      <c r="C287" s="12" t="s">
        <v>323</v>
      </c>
      <c r="D287" s="11" t="s">
        <v>16</v>
      </c>
      <c r="E287" s="12" t="s">
        <v>17</v>
      </c>
      <c r="F287" s="13">
        <v>1</v>
      </c>
      <c r="G287" s="14">
        <v>2941.3</v>
      </c>
    </row>
    <row r="288" spans="1:7" ht="24" x14ac:dyDescent="0.25">
      <c r="A288" s="300"/>
      <c r="B288" s="39"/>
      <c r="C288" s="19"/>
      <c r="D288" s="11" t="s">
        <v>22</v>
      </c>
      <c r="E288" s="12" t="s">
        <v>23</v>
      </c>
      <c r="F288" s="13">
        <v>10</v>
      </c>
      <c r="G288" s="14">
        <v>29413</v>
      </c>
    </row>
    <row r="289" spans="1:7" x14ac:dyDescent="0.25">
      <c r="A289" s="300"/>
      <c r="B289" s="39"/>
      <c r="C289" s="19"/>
      <c r="D289" s="11" t="s">
        <v>28</v>
      </c>
      <c r="E289" s="12" t="s">
        <v>29</v>
      </c>
      <c r="F289" s="13">
        <v>6</v>
      </c>
      <c r="G289" s="14">
        <v>17647.800000000003</v>
      </c>
    </row>
    <row r="290" spans="1:7" x14ac:dyDescent="0.25">
      <c r="A290" s="300"/>
      <c r="B290" s="39"/>
      <c r="C290" s="19"/>
      <c r="D290" s="11" t="s">
        <v>34</v>
      </c>
      <c r="E290" s="12" t="s">
        <v>35</v>
      </c>
      <c r="F290" s="13">
        <v>3</v>
      </c>
      <c r="G290" s="14">
        <v>8823.9000000000015</v>
      </c>
    </row>
    <row r="291" spans="1:7" x14ac:dyDescent="0.25">
      <c r="A291" s="300"/>
      <c r="B291" s="39"/>
      <c r="C291" s="19"/>
      <c r="D291" s="11" t="s">
        <v>40</v>
      </c>
      <c r="E291" s="12" t="s">
        <v>41</v>
      </c>
      <c r="F291" s="13">
        <v>10</v>
      </c>
      <c r="G291" s="14">
        <v>29413</v>
      </c>
    </row>
    <row r="292" spans="1:7" x14ac:dyDescent="0.25">
      <c r="A292" s="300"/>
      <c r="B292" s="39"/>
      <c r="C292" s="19"/>
      <c r="D292" s="11" t="s">
        <v>46</v>
      </c>
      <c r="E292" s="12" t="s">
        <v>47</v>
      </c>
      <c r="F292" s="13">
        <v>400</v>
      </c>
      <c r="G292" s="14">
        <v>1058868</v>
      </c>
    </row>
    <row r="293" spans="1:7" x14ac:dyDescent="0.25">
      <c r="A293" s="300"/>
      <c r="B293" s="39"/>
      <c r="C293" s="19"/>
      <c r="D293" s="11" t="s">
        <v>68</v>
      </c>
      <c r="E293" s="12" t="s">
        <v>69</v>
      </c>
      <c r="F293" s="13">
        <v>210</v>
      </c>
      <c r="G293" s="14">
        <v>545611.5</v>
      </c>
    </row>
    <row r="294" spans="1:7" x14ac:dyDescent="0.25">
      <c r="A294" s="300"/>
      <c r="B294" s="39"/>
      <c r="C294" s="19"/>
      <c r="D294" s="11" t="s">
        <v>74</v>
      </c>
      <c r="E294" s="12" t="s">
        <v>75</v>
      </c>
      <c r="F294" s="13">
        <v>4</v>
      </c>
      <c r="G294" s="14">
        <v>11765.2</v>
      </c>
    </row>
    <row r="295" spans="1:7" ht="24" x14ac:dyDescent="0.25">
      <c r="A295" s="300"/>
      <c r="B295" s="39"/>
      <c r="C295" s="19"/>
      <c r="D295" s="11" t="s">
        <v>78</v>
      </c>
      <c r="E295" s="12" t="s">
        <v>79</v>
      </c>
      <c r="F295" s="13">
        <v>7</v>
      </c>
      <c r="G295" s="14">
        <v>41178.269999999997</v>
      </c>
    </row>
    <row r="296" spans="1:7" x14ac:dyDescent="0.25">
      <c r="A296" s="300"/>
      <c r="B296" s="39"/>
      <c r="C296" s="19"/>
      <c r="D296" s="11" t="s">
        <v>80</v>
      </c>
      <c r="E296" s="12" t="s">
        <v>81</v>
      </c>
      <c r="F296" s="13">
        <v>4</v>
      </c>
      <c r="G296" s="14">
        <v>11765.2</v>
      </c>
    </row>
    <row r="297" spans="1:7" ht="24" x14ac:dyDescent="0.25">
      <c r="A297" s="300"/>
      <c r="B297" s="39"/>
      <c r="C297" s="19"/>
      <c r="D297" s="11" t="s">
        <v>82</v>
      </c>
      <c r="E297" s="12" t="s">
        <v>83</v>
      </c>
      <c r="F297" s="13">
        <v>81</v>
      </c>
      <c r="G297" s="14">
        <v>293836.41000000003</v>
      </c>
    </row>
    <row r="298" spans="1:7" x14ac:dyDescent="0.25">
      <c r="A298" s="300"/>
      <c r="B298" s="39"/>
      <c r="C298" s="40" t="s">
        <v>324</v>
      </c>
      <c r="D298" s="41"/>
      <c r="E298" s="41"/>
      <c r="F298" s="42">
        <v>736</v>
      </c>
      <c r="G298" s="43">
        <v>2051263.58</v>
      </c>
    </row>
    <row r="299" spans="1:7" ht="24" x14ac:dyDescent="0.25">
      <c r="A299" s="300">
        <v>23</v>
      </c>
      <c r="B299" s="38">
        <v>430333</v>
      </c>
      <c r="C299" s="12" t="s">
        <v>325</v>
      </c>
      <c r="D299" s="11" t="s">
        <v>10</v>
      </c>
      <c r="E299" s="12" t="s">
        <v>11</v>
      </c>
      <c r="F299" s="13">
        <v>5</v>
      </c>
      <c r="G299" s="14">
        <v>30000</v>
      </c>
    </row>
    <row r="300" spans="1:7" x14ac:dyDescent="0.25">
      <c r="A300" s="300"/>
      <c r="B300" s="39"/>
      <c r="C300" s="19"/>
      <c r="D300" s="11" t="s">
        <v>12</v>
      </c>
      <c r="E300" s="12" t="s">
        <v>13</v>
      </c>
      <c r="F300" s="13">
        <v>3</v>
      </c>
      <c r="G300" s="14">
        <v>9000</v>
      </c>
    </row>
    <row r="301" spans="1:7" ht="36" x14ac:dyDescent="0.25">
      <c r="A301" s="300"/>
      <c r="B301" s="39"/>
      <c r="C301" s="19"/>
      <c r="D301" s="11" t="s">
        <v>14</v>
      </c>
      <c r="E301" s="12" t="s">
        <v>15</v>
      </c>
      <c r="F301" s="13">
        <v>2</v>
      </c>
      <c r="G301" s="14">
        <v>12000</v>
      </c>
    </row>
    <row r="302" spans="1:7" x14ac:dyDescent="0.25">
      <c r="A302" s="300"/>
      <c r="B302" s="39"/>
      <c r="C302" s="19"/>
      <c r="D302" s="11" t="s">
        <v>16</v>
      </c>
      <c r="E302" s="12" t="s">
        <v>17</v>
      </c>
      <c r="F302" s="13">
        <v>3</v>
      </c>
      <c r="G302" s="14">
        <v>9000</v>
      </c>
    </row>
    <row r="303" spans="1:7" ht="36" x14ac:dyDescent="0.25">
      <c r="A303" s="300"/>
      <c r="B303" s="39"/>
      <c r="C303" s="19"/>
      <c r="D303" s="11" t="s">
        <v>20</v>
      </c>
      <c r="E303" s="12" t="s">
        <v>21</v>
      </c>
      <c r="F303" s="13">
        <v>5</v>
      </c>
      <c r="G303" s="14">
        <v>30000</v>
      </c>
    </row>
    <row r="304" spans="1:7" ht="24" x14ac:dyDescent="0.25">
      <c r="A304" s="300"/>
      <c r="B304" s="39"/>
      <c r="C304" s="19"/>
      <c r="D304" s="11" t="s">
        <v>22</v>
      </c>
      <c r="E304" s="12" t="s">
        <v>23</v>
      </c>
      <c r="F304" s="13">
        <v>100</v>
      </c>
      <c r="G304" s="14">
        <v>300000</v>
      </c>
    </row>
    <row r="305" spans="1:7" x14ac:dyDescent="0.25">
      <c r="A305" s="300"/>
      <c r="B305" s="39"/>
      <c r="C305" s="19"/>
      <c r="D305" s="11" t="s">
        <v>26</v>
      </c>
      <c r="E305" s="12" t="s">
        <v>27</v>
      </c>
      <c r="F305" s="13">
        <v>5</v>
      </c>
      <c r="G305" s="14">
        <v>15000</v>
      </c>
    </row>
    <row r="306" spans="1:7" x14ac:dyDescent="0.25">
      <c r="A306" s="300"/>
      <c r="B306" s="39"/>
      <c r="C306" s="19"/>
      <c r="D306" s="11" t="s">
        <v>28</v>
      </c>
      <c r="E306" s="12" t="s">
        <v>29</v>
      </c>
      <c r="F306" s="13">
        <v>30</v>
      </c>
      <c r="G306" s="14">
        <v>90000</v>
      </c>
    </row>
    <row r="307" spans="1:7" x14ac:dyDescent="0.25">
      <c r="A307" s="300"/>
      <c r="B307" s="39"/>
      <c r="C307" s="19"/>
      <c r="D307" s="11" t="s">
        <v>30</v>
      </c>
      <c r="E307" s="12" t="s">
        <v>31</v>
      </c>
      <c r="F307" s="13">
        <v>50</v>
      </c>
      <c r="G307" s="14">
        <v>150000</v>
      </c>
    </row>
    <row r="308" spans="1:7" x14ac:dyDescent="0.25">
      <c r="A308" s="300"/>
      <c r="B308" s="39"/>
      <c r="C308" s="19"/>
      <c r="D308" s="11" t="s">
        <v>32</v>
      </c>
      <c r="E308" s="12" t="s">
        <v>33</v>
      </c>
      <c r="F308" s="13">
        <v>50</v>
      </c>
      <c r="G308" s="14">
        <v>150000</v>
      </c>
    </row>
    <row r="309" spans="1:7" x14ac:dyDescent="0.25">
      <c r="A309" s="300"/>
      <c r="B309" s="39"/>
      <c r="C309" s="19"/>
      <c r="D309" s="11" t="s">
        <v>36</v>
      </c>
      <c r="E309" s="12" t="s">
        <v>37</v>
      </c>
      <c r="F309" s="13">
        <v>1</v>
      </c>
      <c r="G309" s="14">
        <v>3000</v>
      </c>
    </row>
    <row r="310" spans="1:7" ht="24" x14ac:dyDescent="0.25">
      <c r="A310" s="300"/>
      <c r="B310" s="39"/>
      <c r="C310" s="19"/>
      <c r="D310" s="11" t="s">
        <v>38</v>
      </c>
      <c r="E310" s="12" t="s">
        <v>39</v>
      </c>
      <c r="F310" s="13">
        <v>25</v>
      </c>
      <c r="G310" s="14">
        <v>150000</v>
      </c>
    </row>
    <row r="311" spans="1:7" x14ac:dyDescent="0.25">
      <c r="A311" s="300"/>
      <c r="B311" s="39"/>
      <c r="C311" s="19"/>
      <c r="D311" s="11" t="s">
        <v>40</v>
      </c>
      <c r="E311" s="12" t="s">
        <v>41</v>
      </c>
      <c r="F311" s="13">
        <v>200</v>
      </c>
      <c r="G311" s="14">
        <v>600000</v>
      </c>
    </row>
    <row r="312" spans="1:7" x14ac:dyDescent="0.25">
      <c r="A312" s="300"/>
      <c r="B312" s="39"/>
      <c r="C312" s="19"/>
      <c r="D312" s="11" t="s">
        <v>42</v>
      </c>
      <c r="E312" s="12" t="s">
        <v>43</v>
      </c>
      <c r="F312" s="13">
        <v>2</v>
      </c>
      <c r="G312" s="14">
        <v>6000</v>
      </c>
    </row>
    <row r="313" spans="1:7" ht="24.75" customHeight="1" x14ac:dyDescent="0.25">
      <c r="A313" s="300"/>
      <c r="B313" s="39"/>
      <c r="C313" s="19"/>
      <c r="D313" s="11" t="s">
        <v>44</v>
      </c>
      <c r="E313" s="12" t="s">
        <v>45</v>
      </c>
      <c r="F313" s="13">
        <v>20</v>
      </c>
      <c r="G313" s="14">
        <v>120000</v>
      </c>
    </row>
    <row r="314" spans="1:7" x14ac:dyDescent="0.25">
      <c r="A314" s="300"/>
      <c r="B314" s="39"/>
      <c r="C314" s="19"/>
      <c r="D314" s="11" t="s">
        <v>46</v>
      </c>
      <c r="E314" s="12" t="s">
        <v>47</v>
      </c>
      <c r="F314" s="13">
        <v>20000</v>
      </c>
      <c r="G314" s="14">
        <v>54000000</v>
      </c>
    </row>
    <row r="315" spans="1:7" ht="36" x14ac:dyDescent="0.25">
      <c r="A315" s="300"/>
      <c r="B315" s="39"/>
      <c r="C315" s="19"/>
      <c r="D315" s="11" t="s">
        <v>48</v>
      </c>
      <c r="E315" s="12" t="s">
        <v>49</v>
      </c>
      <c r="F315" s="13">
        <v>120</v>
      </c>
      <c r="G315" s="14">
        <v>720000</v>
      </c>
    </row>
    <row r="316" spans="1:7" x14ac:dyDescent="0.25">
      <c r="A316" s="300"/>
      <c r="B316" s="39"/>
      <c r="C316" s="19"/>
      <c r="D316" s="11" t="s">
        <v>52</v>
      </c>
      <c r="E316" s="12" t="s">
        <v>53</v>
      </c>
      <c r="F316" s="13">
        <v>8</v>
      </c>
      <c r="G316" s="14">
        <v>24000</v>
      </c>
    </row>
    <row r="317" spans="1:7" ht="14.25" customHeight="1" x14ac:dyDescent="0.25">
      <c r="A317" s="300"/>
      <c r="B317" s="39"/>
      <c r="C317" s="19"/>
      <c r="D317" s="11" t="s">
        <v>54</v>
      </c>
      <c r="E317" s="12" t="s">
        <v>55</v>
      </c>
      <c r="F317" s="13">
        <v>125</v>
      </c>
      <c r="G317" s="14">
        <v>375000</v>
      </c>
    </row>
    <row r="318" spans="1:7" ht="24" x14ac:dyDescent="0.25">
      <c r="A318" s="300"/>
      <c r="B318" s="39"/>
      <c r="C318" s="19"/>
      <c r="D318" s="11" t="s">
        <v>60</v>
      </c>
      <c r="E318" s="12" t="s">
        <v>61</v>
      </c>
      <c r="F318" s="13">
        <v>40</v>
      </c>
      <c r="G318" s="14">
        <v>228000</v>
      </c>
    </row>
    <row r="319" spans="1:7" ht="24" x14ac:dyDescent="0.25">
      <c r="A319" s="300"/>
      <c r="B319" s="39"/>
      <c r="C319" s="19"/>
      <c r="D319" s="11" t="s">
        <v>64</v>
      </c>
      <c r="E319" s="12" t="s">
        <v>65</v>
      </c>
      <c r="F319" s="13">
        <v>30</v>
      </c>
      <c r="G319" s="14">
        <v>180000</v>
      </c>
    </row>
    <row r="320" spans="1:7" x14ac:dyDescent="0.25">
      <c r="A320" s="300"/>
      <c r="B320" s="39"/>
      <c r="C320" s="19"/>
      <c r="D320" s="11" t="s">
        <v>68</v>
      </c>
      <c r="E320" s="12" t="s">
        <v>69</v>
      </c>
      <c r="F320" s="13">
        <v>650</v>
      </c>
      <c r="G320" s="14">
        <v>1722500</v>
      </c>
    </row>
    <row r="321" spans="1:7" ht="24" x14ac:dyDescent="0.25">
      <c r="A321" s="300"/>
      <c r="B321" s="39"/>
      <c r="C321" s="19"/>
      <c r="D321" s="11" t="s">
        <v>70</v>
      </c>
      <c r="E321" s="12" t="s">
        <v>71</v>
      </c>
      <c r="F321" s="13">
        <v>30</v>
      </c>
      <c r="G321" s="14">
        <v>180000</v>
      </c>
    </row>
    <row r="322" spans="1:7" ht="24" x14ac:dyDescent="0.25">
      <c r="A322" s="300"/>
      <c r="B322" s="39"/>
      <c r="C322" s="19"/>
      <c r="D322" s="11" t="s">
        <v>72</v>
      </c>
      <c r="E322" s="12" t="s">
        <v>73</v>
      </c>
      <c r="F322" s="13">
        <v>5</v>
      </c>
      <c r="G322" s="14">
        <v>30000</v>
      </c>
    </row>
    <row r="323" spans="1:7" x14ac:dyDescent="0.25">
      <c r="A323" s="300"/>
      <c r="B323" s="39"/>
      <c r="C323" s="19"/>
      <c r="D323" s="11" t="s">
        <v>74</v>
      </c>
      <c r="E323" s="12" t="s">
        <v>75</v>
      </c>
      <c r="F323" s="13">
        <v>35</v>
      </c>
      <c r="G323" s="14">
        <v>105000</v>
      </c>
    </row>
    <row r="324" spans="1:7" x14ac:dyDescent="0.25">
      <c r="A324" s="300"/>
      <c r="B324" s="39"/>
      <c r="C324" s="19"/>
      <c r="D324" s="11" t="s">
        <v>76</v>
      </c>
      <c r="E324" s="12" t="s">
        <v>77</v>
      </c>
      <c r="F324" s="13">
        <v>5</v>
      </c>
      <c r="G324" s="14">
        <v>15000</v>
      </c>
    </row>
    <row r="325" spans="1:7" ht="24" x14ac:dyDescent="0.25">
      <c r="A325" s="300"/>
      <c r="B325" s="39"/>
      <c r="C325" s="19"/>
      <c r="D325" s="11" t="s">
        <v>78</v>
      </c>
      <c r="E325" s="12" t="s">
        <v>79</v>
      </c>
      <c r="F325" s="13">
        <v>2</v>
      </c>
      <c r="G325" s="14">
        <v>12000</v>
      </c>
    </row>
    <row r="326" spans="1:7" ht="24" x14ac:dyDescent="0.25">
      <c r="A326" s="300"/>
      <c r="B326" s="39"/>
      <c r="C326" s="19"/>
      <c r="D326" s="11" t="s">
        <v>82</v>
      </c>
      <c r="E326" s="12" t="s">
        <v>83</v>
      </c>
      <c r="F326" s="13">
        <v>50</v>
      </c>
      <c r="G326" s="14">
        <v>185000</v>
      </c>
    </row>
    <row r="327" spans="1:7" ht="36" x14ac:dyDescent="0.25">
      <c r="A327" s="300"/>
      <c r="B327" s="39"/>
      <c r="C327" s="19"/>
      <c r="D327" s="11" t="s">
        <v>84</v>
      </c>
      <c r="E327" s="12" t="s">
        <v>85</v>
      </c>
      <c r="F327" s="13">
        <v>309</v>
      </c>
      <c r="G327" s="14">
        <v>2008500</v>
      </c>
    </row>
    <row r="328" spans="1:7" ht="24" x14ac:dyDescent="0.25">
      <c r="A328" s="300"/>
      <c r="B328" s="39"/>
      <c r="C328" s="19"/>
      <c r="D328" s="11" t="s">
        <v>86</v>
      </c>
      <c r="E328" s="12" t="s">
        <v>87</v>
      </c>
      <c r="F328" s="13">
        <v>107</v>
      </c>
      <c r="G328" s="14">
        <v>695500</v>
      </c>
    </row>
    <row r="329" spans="1:7" ht="36" x14ac:dyDescent="0.25">
      <c r="A329" s="300"/>
      <c r="B329" s="39"/>
      <c r="C329" s="19"/>
      <c r="D329" s="11" t="s">
        <v>88</v>
      </c>
      <c r="E329" s="12" t="s">
        <v>89</v>
      </c>
      <c r="F329" s="13">
        <v>100</v>
      </c>
      <c r="G329" s="14">
        <v>650000</v>
      </c>
    </row>
    <row r="330" spans="1:7" x14ac:dyDescent="0.25">
      <c r="A330" s="300"/>
      <c r="B330" s="39"/>
      <c r="C330" s="19"/>
      <c r="D330" s="11" t="s">
        <v>90</v>
      </c>
      <c r="E330" s="12" t="s">
        <v>91</v>
      </c>
      <c r="F330" s="13">
        <v>5</v>
      </c>
      <c r="G330" s="14">
        <v>15000</v>
      </c>
    </row>
    <row r="331" spans="1:7" ht="24" x14ac:dyDescent="0.25">
      <c r="A331" s="300"/>
      <c r="B331" s="39"/>
      <c r="C331" s="19"/>
      <c r="D331" s="11" t="s">
        <v>92</v>
      </c>
      <c r="E331" s="12" t="s">
        <v>93</v>
      </c>
      <c r="F331" s="13">
        <v>9</v>
      </c>
      <c r="G331" s="14">
        <v>54000</v>
      </c>
    </row>
    <row r="332" spans="1:7" x14ac:dyDescent="0.25">
      <c r="A332" s="300"/>
      <c r="B332" s="39"/>
      <c r="C332" s="40" t="s">
        <v>326</v>
      </c>
      <c r="D332" s="41"/>
      <c r="E332" s="41"/>
      <c r="F332" s="42">
        <v>22131</v>
      </c>
      <c r="G332" s="43">
        <v>62873500</v>
      </c>
    </row>
    <row r="333" spans="1:7" x14ac:dyDescent="0.25">
      <c r="A333" s="300">
        <v>24</v>
      </c>
      <c r="B333" s="38">
        <v>430334</v>
      </c>
      <c r="C333" s="12" t="s">
        <v>327</v>
      </c>
      <c r="D333" s="11" t="s">
        <v>18</v>
      </c>
      <c r="E333" s="12" t="s">
        <v>19</v>
      </c>
      <c r="F333" s="13">
        <v>28</v>
      </c>
      <c r="G333" s="14">
        <v>84000</v>
      </c>
    </row>
    <row r="334" spans="1:7" x14ac:dyDescent="0.25">
      <c r="A334" s="300"/>
      <c r="B334" s="39"/>
      <c r="C334" s="19"/>
      <c r="D334" s="11" t="s">
        <v>26</v>
      </c>
      <c r="E334" s="12" t="s">
        <v>27</v>
      </c>
      <c r="F334" s="13">
        <v>10</v>
      </c>
      <c r="G334" s="14">
        <v>30000</v>
      </c>
    </row>
    <row r="335" spans="1:7" x14ac:dyDescent="0.25">
      <c r="A335" s="300"/>
      <c r="B335" s="39"/>
      <c r="C335" s="19"/>
      <c r="D335" s="11" t="s">
        <v>30</v>
      </c>
      <c r="E335" s="12" t="s">
        <v>31</v>
      </c>
      <c r="F335" s="13">
        <v>20</v>
      </c>
      <c r="G335" s="14">
        <v>60000</v>
      </c>
    </row>
    <row r="336" spans="1:7" x14ac:dyDescent="0.25">
      <c r="A336" s="300"/>
      <c r="B336" s="39"/>
      <c r="C336" s="19"/>
      <c r="D336" s="11" t="s">
        <v>40</v>
      </c>
      <c r="E336" s="12" t="s">
        <v>41</v>
      </c>
      <c r="F336" s="13">
        <v>32</v>
      </c>
      <c r="G336" s="14">
        <v>96000</v>
      </c>
    </row>
    <row r="337" spans="1:7" x14ac:dyDescent="0.25">
      <c r="A337" s="300"/>
      <c r="B337" s="39"/>
      <c r="C337" s="19"/>
      <c r="D337" s="11" t="s">
        <v>46</v>
      </c>
      <c r="E337" s="12" t="s">
        <v>47</v>
      </c>
      <c r="F337" s="13">
        <v>1300</v>
      </c>
      <c r="G337" s="14">
        <v>3510000</v>
      </c>
    </row>
    <row r="338" spans="1:7" ht="36" x14ac:dyDescent="0.25">
      <c r="A338" s="300"/>
      <c r="B338" s="39"/>
      <c r="C338" s="19"/>
      <c r="D338" s="11" t="s">
        <v>48</v>
      </c>
      <c r="E338" s="12" t="s">
        <v>49</v>
      </c>
      <c r="F338" s="13">
        <v>20</v>
      </c>
      <c r="G338" s="14">
        <v>120000</v>
      </c>
    </row>
    <row r="339" spans="1:7" x14ac:dyDescent="0.25">
      <c r="A339" s="300"/>
      <c r="B339" s="39"/>
      <c r="C339" s="19"/>
      <c r="D339" s="11" t="s">
        <v>68</v>
      </c>
      <c r="E339" s="12" t="s">
        <v>69</v>
      </c>
      <c r="F339" s="13">
        <v>370</v>
      </c>
      <c r="G339" s="14">
        <v>980500</v>
      </c>
    </row>
    <row r="340" spans="1:7" ht="24" x14ac:dyDescent="0.25">
      <c r="A340" s="300"/>
      <c r="B340" s="39"/>
      <c r="C340" s="19"/>
      <c r="D340" s="11" t="s">
        <v>70</v>
      </c>
      <c r="E340" s="12" t="s">
        <v>71</v>
      </c>
      <c r="F340" s="13">
        <v>7</v>
      </c>
      <c r="G340" s="14">
        <v>42000</v>
      </c>
    </row>
    <row r="341" spans="1:7" x14ac:dyDescent="0.25">
      <c r="A341" s="300"/>
      <c r="B341" s="39"/>
      <c r="C341" s="19"/>
      <c r="D341" s="11" t="s">
        <v>74</v>
      </c>
      <c r="E341" s="12" t="s">
        <v>75</v>
      </c>
      <c r="F341" s="13">
        <v>55</v>
      </c>
      <c r="G341" s="14">
        <v>165000</v>
      </c>
    </row>
    <row r="342" spans="1:7" x14ac:dyDescent="0.25">
      <c r="A342" s="300"/>
      <c r="B342" s="39"/>
      <c r="C342" s="19"/>
      <c r="D342" s="11" t="s">
        <v>80</v>
      </c>
      <c r="E342" s="12" t="s">
        <v>81</v>
      </c>
      <c r="F342" s="13">
        <v>8</v>
      </c>
      <c r="G342" s="14">
        <v>24000</v>
      </c>
    </row>
    <row r="343" spans="1:7" ht="24" x14ac:dyDescent="0.25">
      <c r="A343" s="300"/>
      <c r="B343" s="39"/>
      <c r="C343" s="19"/>
      <c r="D343" s="11" t="s">
        <v>82</v>
      </c>
      <c r="E343" s="12" t="s">
        <v>83</v>
      </c>
      <c r="F343" s="13">
        <v>5</v>
      </c>
      <c r="G343" s="14">
        <v>18500</v>
      </c>
    </row>
    <row r="344" spans="1:7" ht="27" customHeight="1" x14ac:dyDescent="0.25">
      <c r="A344" s="300"/>
      <c r="B344" s="39"/>
      <c r="C344" s="19"/>
      <c r="D344" s="11" t="s">
        <v>84</v>
      </c>
      <c r="E344" s="12" t="s">
        <v>85</v>
      </c>
      <c r="F344" s="13">
        <v>20</v>
      </c>
      <c r="G344" s="14">
        <v>130000</v>
      </c>
    </row>
    <row r="345" spans="1:7" ht="24" x14ac:dyDescent="0.25">
      <c r="A345" s="300"/>
      <c r="B345" s="39"/>
      <c r="C345" s="19"/>
      <c r="D345" s="11" t="s">
        <v>92</v>
      </c>
      <c r="E345" s="12" t="s">
        <v>93</v>
      </c>
      <c r="F345" s="13">
        <v>7</v>
      </c>
      <c r="G345" s="14">
        <v>42000</v>
      </c>
    </row>
    <row r="346" spans="1:7" x14ac:dyDescent="0.25">
      <c r="A346" s="300"/>
      <c r="B346" s="39"/>
      <c r="C346" s="40" t="s">
        <v>328</v>
      </c>
      <c r="D346" s="41"/>
      <c r="E346" s="41"/>
      <c r="F346" s="42">
        <v>1882</v>
      </c>
      <c r="G346" s="43">
        <v>5302000</v>
      </c>
    </row>
    <row r="347" spans="1:7" x14ac:dyDescent="0.25">
      <c r="A347" s="300">
        <v>25</v>
      </c>
      <c r="B347" s="38">
        <v>430336</v>
      </c>
      <c r="C347" s="12" t="s">
        <v>329</v>
      </c>
      <c r="D347" s="11" t="s">
        <v>12</v>
      </c>
      <c r="E347" s="12" t="s">
        <v>13</v>
      </c>
      <c r="F347" s="13">
        <v>1</v>
      </c>
      <c r="G347" s="14">
        <v>3000</v>
      </c>
    </row>
    <row r="348" spans="1:7" ht="36" x14ac:dyDescent="0.25">
      <c r="A348" s="300"/>
      <c r="B348" s="39"/>
      <c r="C348" s="19"/>
      <c r="D348" s="11" t="s">
        <v>14</v>
      </c>
      <c r="E348" s="12" t="s">
        <v>15</v>
      </c>
      <c r="F348" s="13">
        <v>1</v>
      </c>
      <c r="G348" s="14">
        <v>6000</v>
      </c>
    </row>
    <row r="349" spans="1:7" x14ac:dyDescent="0.25">
      <c r="A349" s="300"/>
      <c r="B349" s="39"/>
      <c r="C349" s="19"/>
      <c r="D349" s="11" t="s">
        <v>18</v>
      </c>
      <c r="E349" s="12" t="s">
        <v>19</v>
      </c>
      <c r="F349" s="13">
        <v>4</v>
      </c>
      <c r="G349" s="14">
        <v>12000</v>
      </c>
    </row>
    <row r="350" spans="1:7" ht="24" x14ac:dyDescent="0.25">
      <c r="A350" s="300"/>
      <c r="B350" s="39"/>
      <c r="C350" s="19"/>
      <c r="D350" s="11" t="s">
        <v>22</v>
      </c>
      <c r="E350" s="12" t="s">
        <v>23</v>
      </c>
      <c r="F350" s="13">
        <v>32</v>
      </c>
      <c r="G350" s="14">
        <v>96000</v>
      </c>
    </row>
    <row r="351" spans="1:7" x14ac:dyDescent="0.25">
      <c r="A351" s="300"/>
      <c r="B351" s="39"/>
      <c r="C351" s="19"/>
      <c r="D351" s="11" t="s">
        <v>28</v>
      </c>
      <c r="E351" s="12" t="s">
        <v>29</v>
      </c>
      <c r="F351" s="13">
        <v>27</v>
      </c>
      <c r="G351" s="14">
        <v>81000</v>
      </c>
    </row>
    <row r="352" spans="1:7" x14ac:dyDescent="0.25">
      <c r="A352" s="300"/>
      <c r="B352" s="39"/>
      <c r="C352" s="19"/>
      <c r="D352" s="11" t="s">
        <v>30</v>
      </c>
      <c r="E352" s="12" t="s">
        <v>31</v>
      </c>
      <c r="F352" s="13">
        <v>2</v>
      </c>
      <c r="G352" s="14">
        <v>6000</v>
      </c>
    </row>
    <row r="353" spans="1:7" x14ac:dyDescent="0.25">
      <c r="A353" s="300"/>
      <c r="B353" s="39"/>
      <c r="C353" s="19"/>
      <c r="D353" s="11" t="s">
        <v>40</v>
      </c>
      <c r="E353" s="12" t="s">
        <v>41</v>
      </c>
      <c r="F353" s="13">
        <v>8</v>
      </c>
      <c r="G353" s="14">
        <v>24000</v>
      </c>
    </row>
    <row r="354" spans="1:7" x14ac:dyDescent="0.25">
      <c r="A354" s="300"/>
      <c r="B354" s="39"/>
      <c r="C354" s="19"/>
      <c r="D354" s="11" t="s">
        <v>42</v>
      </c>
      <c r="E354" s="12" t="s">
        <v>43</v>
      </c>
      <c r="F354" s="13">
        <v>5</v>
      </c>
      <c r="G354" s="14">
        <v>15000</v>
      </c>
    </row>
    <row r="355" spans="1:7" ht="36" x14ac:dyDescent="0.25">
      <c r="A355" s="300"/>
      <c r="B355" s="39"/>
      <c r="C355" s="19"/>
      <c r="D355" s="11" t="s">
        <v>44</v>
      </c>
      <c r="E355" s="12" t="s">
        <v>45</v>
      </c>
      <c r="F355" s="13">
        <v>2</v>
      </c>
      <c r="G355" s="14">
        <v>12000</v>
      </c>
    </row>
    <row r="356" spans="1:7" x14ac:dyDescent="0.25">
      <c r="A356" s="300"/>
      <c r="B356" s="39"/>
      <c r="C356" s="19"/>
      <c r="D356" s="11" t="s">
        <v>46</v>
      </c>
      <c r="E356" s="12" t="s">
        <v>47</v>
      </c>
      <c r="F356" s="13">
        <v>116</v>
      </c>
      <c r="G356" s="14">
        <v>313200</v>
      </c>
    </row>
    <row r="357" spans="1:7" ht="36" x14ac:dyDescent="0.25">
      <c r="A357" s="300"/>
      <c r="B357" s="39"/>
      <c r="C357" s="19"/>
      <c r="D357" s="11" t="s">
        <v>48</v>
      </c>
      <c r="E357" s="12" t="s">
        <v>49</v>
      </c>
      <c r="F357" s="13">
        <v>220</v>
      </c>
      <c r="G357" s="14">
        <v>1320000</v>
      </c>
    </row>
    <row r="358" spans="1:7" ht="13.5" customHeight="1" x14ac:dyDescent="0.25">
      <c r="A358" s="300"/>
      <c r="B358" s="39"/>
      <c r="C358" s="19"/>
      <c r="D358" s="11" t="s">
        <v>58</v>
      </c>
      <c r="E358" s="12" t="s">
        <v>59</v>
      </c>
      <c r="F358" s="13">
        <v>34</v>
      </c>
      <c r="G358" s="14">
        <v>102000</v>
      </c>
    </row>
    <row r="359" spans="1:7" ht="24" x14ac:dyDescent="0.25">
      <c r="A359" s="300"/>
      <c r="B359" s="39"/>
      <c r="C359" s="19"/>
      <c r="D359" s="11" t="s">
        <v>60</v>
      </c>
      <c r="E359" s="12" t="s">
        <v>61</v>
      </c>
      <c r="F359" s="13">
        <v>3</v>
      </c>
      <c r="G359" s="14">
        <v>17100</v>
      </c>
    </row>
    <row r="360" spans="1:7" x14ac:dyDescent="0.25">
      <c r="A360" s="300"/>
      <c r="B360" s="39"/>
      <c r="C360" s="19"/>
      <c r="D360" s="11" t="s">
        <v>62</v>
      </c>
      <c r="E360" s="12" t="s">
        <v>63</v>
      </c>
      <c r="F360" s="13">
        <v>48</v>
      </c>
      <c r="G360" s="14">
        <v>144000</v>
      </c>
    </row>
    <row r="361" spans="1:7" x14ac:dyDescent="0.25">
      <c r="A361" s="300"/>
      <c r="B361" s="39"/>
      <c r="C361" s="19"/>
      <c r="D361" s="11" t="s">
        <v>68</v>
      </c>
      <c r="E361" s="12" t="s">
        <v>69</v>
      </c>
      <c r="F361" s="13">
        <v>5</v>
      </c>
      <c r="G361" s="14">
        <v>13250</v>
      </c>
    </row>
    <row r="362" spans="1:7" ht="24" x14ac:dyDescent="0.25">
      <c r="A362" s="300"/>
      <c r="B362" s="39"/>
      <c r="C362" s="19"/>
      <c r="D362" s="11" t="s">
        <v>70</v>
      </c>
      <c r="E362" s="12" t="s">
        <v>71</v>
      </c>
      <c r="F362" s="13">
        <v>3</v>
      </c>
      <c r="G362" s="14">
        <v>18000</v>
      </c>
    </row>
    <row r="363" spans="1:7" x14ac:dyDescent="0.25">
      <c r="A363" s="300"/>
      <c r="B363" s="39"/>
      <c r="C363" s="19"/>
      <c r="D363" s="11" t="s">
        <v>74</v>
      </c>
      <c r="E363" s="12" t="s">
        <v>75</v>
      </c>
      <c r="F363" s="13">
        <v>2</v>
      </c>
      <c r="G363" s="14">
        <v>6000</v>
      </c>
    </row>
    <row r="364" spans="1:7" ht="24" x14ac:dyDescent="0.25">
      <c r="A364" s="300"/>
      <c r="B364" s="39"/>
      <c r="C364" s="19"/>
      <c r="D364" s="11" t="s">
        <v>82</v>
      </c>
      <c r="E364" s="12" t="s">
        <v>83</v>
      </c>
      <c r="F364" s="13">
        <v>184</v>
      </c>
      <c r="G364" s="14">
        <v>680800</v>
      </c>
    </row>
    <row r="365" spans="1:7" ht="36" x14ac:dyDescent="0.25">
      <c r="A365" s="300"/>
      <c r="B365" s="39"/>
      <c r="C365" s="19"/>
      <c r="D365" s="11" t="s">
        <v>88</v>
      </c>
      <c r="E365" s="12" t="s">
        <v>89</v>
      </c>
      <c r="F365" s="13">
        <v>20</v>
      </c>
      <c r="G365" s="14">
        <v>130000</v>
      </c>
    </row>
    <row r="366" spans="1:7" x14ac:dyDescent="0.25">
      <c r="A366" s="300"/>
      <c r="B366" s="39"/>
      <c r="C366" s="40" t="s">
        <v>330</v>
      </c>
      <c r="D366" s="41"/>
      <c r="E366" s="41"/>
      <c r="F366" s="42">
        <v>717</v>
      </c>
      <c r="G366" s="43">
        <v>2999350</v>
      </c>
    </row>
    <row r="367" spans="1:7" ht="24" x14ac:dyDescent="0.25">
      <c r="A367" s="300">
        <v>26</v>
      </c>
      <c r="B367" s="38">
        <v>430350</v>
      </c>
      <c r="C367" s="12" t="s">
        <v>331</v>
      </c>
      <c r="D367" s="11" t="s">
        <v>22</v>
      </c>
      <c r="E367" s="12" t="s">
        <v>23</v>
      </c>
      <c r="F367" s="13">
        <v>100</v>
      </c>
      <c r="G367" s="14">
        <v>300000</v>
      </c>
    </row>
    <row r="368" spans="1:7" x14ac:dyDescent="0.25">
      <c r="A368" s="300"/>
      <c r="B368" s="39"/>
      <c r="C368" s="19"/>
      <c r="D368" s="11" t="s">
        <v>46</v>
      </c>
      <c r="E368" s="12" t="s">
        <v>47</v>
      </c>
      <c r="F368" s="13">
        <v>150</v>
      </c>
      <c r="G368" s="14">
        <v>405000</v>
      </c>
    </row>
    <row r="369" spans="1:7" x14ac:dyDescent="0.25">
      <c r="A369" s="300"/>
      <c r="B369" s="39"/>
      <c r="C369" s="19"/>
      <c r="D369" s="11" t="s">
        <v>68</v>
      </c>
      <c r="E369" s="12" t="s">
        <v>69</v>
      </c>
      <c r="F369" s="13">
        <v>150</v>
      </c>
      <c r="G369" s="14">
        <v>397500</v>
      </c>
    </row>
    <row r="370" spans="1:7" ht="24" x14ac:dyDescent="0.25">
      <c r="A370" s="300"/>
      <c r="B370" s="39"/>
      <c r="C370" s="19"/>
      <c r="D370" s="11" t="s">
        <v>78</v>
      </c>
      <c r="E370" s="12" t="s">
        <v>79</v>
      </c>
      <c r="F370" s="13">
        <v>50</v>
      </c>
      <c r="G370" s="14">
        <v>300000</v>
      </c>
    </row>
    <row r="371" spans="1:7" ht="24" x14ac:dyDescent="0.25">
      <c r="A371" s="300"/>
      <c r="B371" s="39"/>
      <c r="C371" s="19"/>
      <c r="D371" s="11" t="s">
        <v>82</v>
      </c>
      <c r="E371" s="12" t="s">
        <v>83</v>
      </c>
      <c r="F371" s="13">
        <v>100</v>
      </c>
      <c r="G371" s="14">
        <v>370000</v>
      </c>
    </row>
    <row r="372" spans="1:7" x14ac:dyDescent="0.25">
      <c r="A372" s="300"/>
      <c r="B372" s="39"/>
      <c r="C372" s="40" t="s">
        <v>332</v>
      </c>
      <c r="D372" s="41"/>
      <c r="E372" s="41"/>
      <c r="F372" s="42">
        <v>550</v>
      </c>
      <c r="G372" s="43">
        <v>1772500</v>
      </c>
    </row>
    <row r="373" spans="1:7" x14ac:dyDescent="0.25">
      <c r="A373" s="300">
        <v>27</v>
      </c>
      <c r="B373" s="38">
        <v>430378</v>
      </c>
      <c r="C373" s="12" t="s">
        <v>333</v>
      </c>
      <c r="D373" s="11" t="s">
        <v>46</v>
      </c>
      <c r="E373" s="12" t="s">
        <v>47</v>
      </c>
      <c r="F373" s="13">
        <v>50</v>
      </c>
      <c r="G373" s="14">
        <v>135000</v>
      </c>
    </row>
    <row r="374" spans="1:7" x14ac:dyDescent="0.25">
      <c r="A374" s="300"/>
      <c r="B374" s="39"/>
      <c r="C374" s="19"/>
      <c r="D374" s="11" t="s">
        <v>68</v>
      </c>
      <c r="E374" s="12" t="s">
        <v>69</v>
      </c>
      <c r="F374" s="13">
        <v>50</v>
      </c>
      <c r="G374" s="14">
        <v>132500</v>
      </c>
    </row>
    <row r="375" spans="1:7" x14ac:dyDescent="0.25">
      <c r="A375" s="300"/>
      <c r="B375" s="39"/>
      <c r="C375" s="40" t="s">
        <v>334</v>
      </c>
      <c r="D375" s="41"/>
      <c r="E375" s="41"/>
      <c r="F375" s="42">
        <v>100</v>
      </c>
      <c r="G375" s="43">
        <v>267500</v>
      </c>
    </row>
    <row r="376" spans="1:7" ht="24" x14ac:dyDescent="0.25">
      <c r="A376" s="300">
        <v>28</v>
      </c>
      <c r="B376" s="38">
        <v>430386</v>
      </c>
      <c r="C376" s="12" t="s">
        <v>335</v>
      </c>
      <c r="D376" s="11" t="s">
        <v>22</v>
      </c>
      <c r="E376" s="12" t="s">
        <v>23</v>
      </c>
      <c r="F376" s="13">
        <v>210</v>
      </c>
      <c r="G376" s="14">
        <v>630000</v>
      </c>
    </row>
    <row r="377" spans="1:7" x14ac:dyDescent="0.25">
      <c r="A377" s="300"/>
      <c r="B377" s="39"/>
      <c r="C377" s="19"/>
      <c r="D377" s="11" t="s">
        <v>30</v>
      </c>
      <c r="E377" s="12" t="s">
        <v>31</v>
      </c>
      <c r="F377" s="13">
        <v>21</v>
      </c>
      <c r="G377" s="14">
        <v>63000</v>
      </c>
    </row>
    <row r="378" spans="1:7" x14ac:dyDescent="0.25">
      <c r="A378" s="300"/>
      <c r="B378" s="39"/>
      <c r="C378" s="19"/>
      <c r="D378" s="11" t="s">
        <v>40</v>
      </c>
      <c r="E378" s="12" t="s">
        <v>41</v>
      </c>
      <c r="F378" s="13">
        <v>61</v>
      </c>
      <c r="G378" s="14">
        <v>183000</v>
      </c>
    </row>
    <row r="379" spans="1:7" x14ac:dyDescent="0.25">
      <c r="A379" s="300"/>
      <c r="B379" s="39"/>
      <c r="C379" s="19"/>
      <c r="D379" s="11" t="s">
        <v>46</v>
      </c>
      <c r="E379" s="12" t="s">
        <v>47</v>
      </c>
      <c r="F379" s="13">
        <v>300</v>
      </c>
      <c r="G379" s="14">
        <v>810000</v>
      </c>
    </row>
    <row r="380" spans="1:7" ht="36" x14ac:dyDescent="0.25">
      <c r="A380" s="300"/>
      <c r="B380" s="39"/>
      <c r="C380" s="19"/>
      <c r="D380" s="11" t="s">
        <v>48</v>
      </c>
      <c r="E380" s="12" t="s">
        <v>49</v>
      </c>
      <c r="F380" s="13">
        <v>200</v>
      </c>
      <c r="G380" s="14">
        <v>1200000</v>
      </c>
    </row>
    <row r="381" spans="1:7" x14ac:dyDescent="0.25">
      <c r="A381" s="300"/>
      <c r="B381" s="39"/>
      <c r="C381" s="19"/>
      <c r="D381" s="11" t="s">
        <v>50</v>
      </c>
      <c r="E381" s="12" t="s">
        <v>51</v>
      </c>
      <c r="F381" s="13">
        <v>1077</v>
      </c>
      <c r="G381" s="14">
        <v>3231000</v>
      </c>
    </row>
    <row r="382" spans="1:7" x14ac:dyDescent="0.25">
      <c r="A382" s="300"/>
      <c r="B382" s="39"/>
      <c r="C382" s="19"/>
      <c r="D382" s="11" t="s">
        <v>68</v>
      </c>
      <c r="E382" s="12" t="s">
        <v>69</v>
      </c>
      <c r="F382" s="13">
        <v>325</v>
      </c>
      <c r="G382" s="14">
        <v>861250</v>
      </c>
    </row>
    <row r="383" spans="1:7" x14ac:dyDescent="0.25">
      <c r="A383" s="300"/>
      <c r="B383" s="39"/>
      <c r="C383" s="19"/>
      <c r="D383" s="11" t="s">
        <v>74</v>
      </c>
      <c r="E383" s="12" t="s">
        <v>75</v>
      </c>
      <c r="F383" s="13">
        <v>36</v>
      </c>
      <c r="G383" s="14">
        <v>108000</v>
      </c>
    </row>
    <row r="384" spans="1:7" ht="24" x14ac:dyDescent="0.25">
      <c r="A384" s="300"/>
      <c r="B384" s="39"/>
      <c r="C384" s="19"/>
      <c r="D384" s="11" t="s">
        <v>82</v>
      </c>
      <c r="E384" s="12" t="s">
        <v>83</v>
      </c>
      <c r="F384" s="13">
        <v>37</v>
      </c>
      <c r="G384" s="14">
        <v>136900</v>
      </c>
    </row>
    <row r="385" spans="1:7" ht="26.25" customHeight="1" x14ac:dyDescent="0.25">
      <c r="A385" s="300"/>
      <c r="B385" s="39"/>
      <c r="C385" s="19"/>
      <c r="D385" s="11" t="s">
        <v>84</v>
      </c>
      <c r="E385" s="12" t="s">
        <v>85</v>
      </c>
      <c r="F385" s="13">
        <v>86</v>
      </c>
      <c r="G385" s="14">
        <v>559000</v>
      </c>
    </row>
    <row r="386" spans="1:7" x14ac:dyDescent="0.25">
      <c r="A386" s="303"/>
      <c r="B386" s="39"/>
      <c r="C386" s="40" t="s">
        <v>336</v>
      </c>
      <c r="D386" s="41"/>
      <c r="E386" s="41"/>
      <c r="F386" s="42">
        <v>2353</v>
      </c>
      <c r="G386" s="44">
        <v>7782150</v>
      </c>
    </row>
    <row r="387" spans="1:7" ht="15" customHeight="1" x14ac:dyDescent="0.25">
      <c r="A387" s="301" t="s">
        <v>277</v>
      </c>
      <c r="B387" s="302"/>
      <c r="C387" s="302"/>
      <c r="D387" s="302"/>
      <c r="E387" s="302"/>
      <c r="F387" s="45">
        <v>70815</v>
      </c>
      <c r="G387" s="46">
        <v>241334479.09000024</v>
      </c>
    </row>
  </sheetData>
  <sheetProtection formatCells="0" formatColumns="0" formatRows="0"/>
  <mergeCells count="30">
    <mergeCell ref="A387:E387"/>
    <mergeCell ref="A201:A222"/>
    <mergeCell ref="A223:A248"/>
    <mergeCell ref="A249:A273"/>
    <mergeCell ref="A274:A286"/>
    <mergeCell ref="A287:A298"/>
    <mergeCell ref="A299:A332"/>
    <mergeCell ref="A333:A346"/>
    <mergeCell ref="A347:A366"/>
    <mergeCell ref="A367:A372"/>
    <mergeCell ref="A373:A375"/>
    <mergeCell ref="A376:A386"/>
    <mergeCell ref="A178:A200"/>
    <mergeCell ref="A48:A58"/>
    <mergeCell ref="A59:A80"/>
    <mergeCell ref="A81:A82"/>
    <mergeCell ref="A83:A92"/>
    <mergeCell ref="A93:A105"/>
    <mergeCell ref="A106:A114"/>
    <mergeCell ref="A115:A128"/>
    <mergeCell ref="A129:A131"/>
    <mergeCell ref="A132:A147"/>
    <mergeCell ref="A148:A172"/>
    <mergeCell ref="A173:A177"/>
    <mergeCell ref="A23:A47"/>
    <mergeCell ref="A7:G7"/>
    <mergeCell ref="A10:A13"/>
    <mergeCell ref="A14:A15"/>
    <mergeCell ref="A16:A17"/>
    <mergeCell ref="A18:A22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538"/>
  <sheetViews>
    <sheetView zoomScaleNormal="100" workbookViewId="0">
      <selection activeCell="B10" sqref="B10"/>
    </sheetView>
  </sheetViews>
  <sheetFormatPr defaultRowHeight="12" x14ac:dyDescent="0.25"/>
  <cols>
    <col min="1" max="1" width="6" style="49" customWidth="1"/>
    <col min="2" max="2" width="13" style="25" customWidth="1"/>
    <col min="3" max="3" width="32.42578125" style="26" customWidth="1"/>
    <col min="4" max="4" width="13.85546875" style="25" customWidth="1"/>
    <col min="5" max="5" width="69.85546875" style="25" customWidth="1"/>
    <col min="6" max="6" width="20.28515625" style="47" customWidth="1"/>
    <col min="7" max="7" width="20" style="48" customWidth="1"/>
    <col min="8" max="8" width="9.140625" style="28"/>
    <col min="9" max="16384" width="9.140625" style="52"/>
  </cols>
  <sheetData>
    <row r="1" spans="1:7" s="28" customFormat="1" ht="14.25" customHeight="1" x14ac:dyDescent="0.25">
      <c r="A1" s="49"/>
      <c r="B1" s="25"/>
      <c r="C1" s="26"/>
      <c r="D1" s="25"/>
      <c r="E1" s="25"/>
      <c r="F1" s="3" t="s">
        <v>512</v>
      </c>
      <c r="G1" s="27"/>
    </row>
    <row r="2" spans="1:7" s="28" customFormat="1" ht="25.5" customHeight="1" x14ac:dyDescent="0.25">
      <c r="A2" s="49"/>
      <c r="B2" s="25"/>
      <c r="C2" s="26"/>
      <c r="D2" s="25"/>
      <c r="E2" s="25"/>
      <c r="F2" s="4" t="s">
        <v>0</v>
      </c>
      <c r="G2" s="27"/>
    </row>
    <row r="3" spans="1:7" s="28" customFormat="1" x14ac:dyDescent="0.25">
      <c r="A3" s="49"/>
      <c r="B3" s="25"/>
      <c r="C3" s="26"/>
      <c r="D3" s="25"/>
      <c r="E3" s="25"/>
      <c r="F3" s="3" t="s">
        <v>435</v>
      </c>
      <c r="G3" s="27"/>
    </row>
    <row r="4" spans="1:7" s="28" customFormat="1" x14ac:dyDescent="0.25">
      <c r="A4" s="49"/>
      <c r="B4" s="25"/>
      <c r="C4" s="26"/>
      <c r="D4" s="25"/>
      <c r="E4" s="25"/>
      <c r="F4" s="3" t="s">
        <v>436</v>
      </c>
      <c r="G4" s="27"/>
    </row>
    <row r="5" spans="1:7" s="28" customFormat="1" x14ac:dyDescent="0.2">
      <c r="A5" s="49"/>
      <c r="B5" s="25"/>
      <c r="C5" s="26"/>
      <c r="D5" s="25"/>
      <c r="E5" s="25"/>
      <c r="F5" s="60" t="s">
        <v>529</v>
      </c>
      <c r="G5" s="29"/>
    </row>
    <row r="7" spans="1:7" s="28" customFormat="1" ht="27.75" customHeight="1" x14ac:dyDescent="0.25">
      <c r="A7" s="298" t="s">
        <v>337</v>
      </c>
      <c r="B7" s="298"/>
      <c r="C7" s="298"/>
      <c r="D7" s="298"/>
      <c r="E7" s="298"/>
      <c r="F7" s="298"/>
      <c r="G7" s="298"/>
    </row>
    <row r="8" spans="1:7" s="28" customFormat="1" x14ac:dyDescent="0.25">
      <c r="A8" s="49"/>
      <c r="B8" s="30"/>
      <c r="C8" s="31"/>
      <c r="D8" s="31"/>
      <c r="E8" s="31"/>
      <c r="F8" s="32"/>
      <c r="G8" s="33"/>
    </row>
    <row r="9" spans="1:7" s="28" customFormat="1" ht="24" x14ac:dyDescent="0.25">
      <c r="A9" s="7" t="s">
        <v>279</v>
      </c>
      <c r="B9" s="262" t="s">
        <v>532</v>
      </c>
      <c r="C9" s="7" t="s">
        <v>280</v>
      </c>
      <c r="D9" s="7" t="s">
        <v>3</v>
      </c>
      <c r="E9" s="8" t="s">
        <v>4</v>
      </c>
      <c r="F9" s="9" t="s">
        <v>5</v>
      </c>
      <c r="G9" s="10" t="s">
        <v>6</v>
      </c>
    </row>
    <row r="10" spans="1:7" x14ac:dyDescent="0.25">
      <c r="A10" s="305">
        <v>1</v>
      </c>
      <c r="B10" s="38">
        <v>430037</v>
      </c>
      <c r="C10" s="12" t="s">
        <v>289</v>
      </c>
      <c r="D10" s="11" t="s">
        <v>104</v>
      </c>
      <c r="E10" s="12" t="s">
        <v>105</v>
      </c>
      <c r="F10" s="13">
        <v>5</v>
      </c>
      <c r="G10" s="14">
        <v>32000</v>
      </c>
    </row>
    <row r="11" spans="1:7" x14ac:dyDescent="0.25">
      <c r="A11" s="305"/>
      <c r="B11" s="39"/>
      <c r="C11" s="19"/>
      <c r="D11" s="11" t="s">
        <v>106</v>
      </c>
      <c r="E11" s="12" t="s">
        <v>107</v>
      </c>
      <c r="F11" s="13">
        <v>1200</v>
      </c>
      <c r="G11" s="14">
        <v>3840000</v>
      </c>
    </row>
    <row r="12" spans="1:7" x14ac:dyDescent="0.25">
      <c r="A12" s="305"/>
      <c r="B12" s="39"/>
      <c r="C12" s="19"/>
      <c r="D12" s="11" t="s">
        <v>108</v>
      </c>
      <c r="E12" s="12" t="s">
        <v>109</v>
      </c>
      <c r="F12" s="13">
        <v>45</v>
      </c>
      <c r="G12" s="14">
        <v>288000</v>
      </c>
    </row>
    <row r="13" spans="1:7" x14ac:dyDescent="0.25">
      <c r="A13" s="305"/>
      <c r="B13" s="39"/>
      <c r="C13" s="19"/>
      <c r="D13" s="11" t="s">
        <v>112</v>
      </c>
      <c r="E13" s="12" t="s">
        <v>113</v>
      </c>
      <c r="F13" s="13">
        <v>260</v>
      </c>
      <c r="G13" s="14">
        <v>884000</v>
      </c>
    </row>
    <row r="14" spans="1:7" x14ac:dyDescent="0.25">
      <c r="A14" s="305"/>
      <c r="B14" s="39"/>
      <c r="C14" s="19"/>
      <c r="D14" s="11" t="s">
        <v>118</v>
      </c>
      <c r="E14" s="12" t="s">
        <v>119</v>
      </c>
      <c r="F14" s="13">
        <v>210</v>
      </c>
      <c r="G14" s="14">
        <v>714000</v>
      </c>
    </row>
    <row r="15" spans="1:7" x14ac:dyDescent="0.25">
      <c r="A15" s="305"/>
      <c r="B15" s="39"/>
      <c r="C15" s="19"/>
      <c r="D15" s="11" t="s">
        <v>122</v>
      </c>
      <c r="E15" s="12" t="s">
        <v>123</v>
      </c>
      <c r="F15" s="13"/>
      <c r="G15" s="14"/>
    </row>
    <row r="16" spans="1:7" x14ac:dyDescent="0.25">
      <c r="A16" s="305"/>
      <c r="B16" s="39"/>
      <c r="C16" s="19"/>
      <c r="D16" s="11" t="s">
        <v>124</v>
      </c>
      <c r="E16" s="12" t="s">
        <v>125</v>
      </c>
      <c r="F16" s="13">
        <v>120</v>
      </c>
      <c r="G16" s="14">
        <v>768000</v>
      </c>
    </row>
    <row r="17" spans="1:7" x14ac:dyDescent="0.25">
      <c r="A17" s="305"/>
      <c r="B17" s="39"/>
      <c r="C17" s="19"/>
      <c r="D17" s="11" t="s">
        <v>126</v>
      </c>
      <c r="E17" s="12" t="s">
        <v>127</v>
      </c>
      <c r="F17" s="13">
        <v>1000</v>
      </c>
      <c r="G17" s="14">
        <v>3700000</v>
      </c>
    </row>
    <row r="18" spans="1:7" x14ac:dyDescent="0.25">
      <c r="A18" s="305"/>
      <c r="B18" s="39"/>
      <c r="C18" s="19"/>
      <c r="D18" s="11" t="s">
        <v>128</v>
      </c>
      <c r="E18" s="12" t="s">
        <v>129</v>
      </c>
      <c r="F18" s="13">
        <v>320</v>
      </c>
      <c r="G18" s="14">
        <v>2048000</v>
      </c>
    </row>
    <row r="19" spans="1:7" x14ac:dyDescent="0.25">
      <c r="A19" s="305"/>
      <c r="B19" s="39"/>
      <c r="C19" s="19"/>
      <c r="D19" s="11" t="s">
        <v>132</v>
      </c>
      <c r="E19" s="12" t="s">
        <v>133</v>
      </c>
      <c r="F19" s="13">
        <v>50</v>
      </c>
      <c r="G19" s="14">
        <v>170000</v>
      </c>
    </row>
    <row r="20" spans="1:7" x14ac:dyDescent="0.25">
      <c r="A20" s="305"/>
      <c r="B20" s="39"/>
      <c r="C20" s="19"/>
      <c r="D20" s="11" t="s">
        <v>134</v>
      </c>
      <c r="E20" s="12" t="s">
        <v>135</v>
      </c>
      <c r="F20" s="13">
        <v>10</v>
      </c>
      <c r="G20" s="14">
        <v>32000</v>
      </c>
    </row>
    <row r="21" spans="1:7" x14ac:dyDescent="0.25">
      <c r="A21" s="305"/>
      <c r="B21" s="39"/>
      <c r="C21" s="19"/>
      <c r="D21" s="11" t="s">
        <v>136</v>
      </c>
      <c r="E21" s="12" t="s">
        <v>137</v>
      </c>
      <c r="F21" s="13">
        <v>65</v>
      </c>
      <c r="G21" s="14">
        <v>208000</v>
      </c>
    </row>
    <row r="22" spans="1:7" ht="12.75" customHeight="1" x14ac:dyDescent="0.25">
      <c r="A22" s="305"/>
      <c r="B22" s="39"/>
      <c r="C22" s="19"/>
      <c r="D22" s="11" t="s">
        <v>138</v>
      </c>
      <c r="E22" s="12" t="s">
        <v>139</v>
      </c>
      <c r="F22" s="13">
        <v>10</v>
      </c>
      <c r="G22" s="14">
        <v>60000</v>
      </c>
    </row>
    <row r="23" spans="1:7" x14ac:dyDescent="0.25">
      <c r="A23" s="305"/>
      <c r="B23" s="39"/>
      <c r="C23" s="19"/>
      <c r="D23" s="11" t="s">
        <v>140</v>
      </c>
      <c r="E23" s="12" t="s">
        <v>141</v>
      </c>
      <c r="F23" s="13">
        <v>200</v>
      </c>
      <c r="G23" s="14">
        <v>760000</v>
      </c>
    </row>
    <row r="24" spans="1:7" ht="24" x14ac:dyDescent="0.25">
      <c r="A24" s="305"/>
      <c r="B24" s="39"/>
      <c r="C24" s="19"/>
      <c r="D24" s="11" t="s">
        <v>142</v>
      </c>
      <c r="E24" s="12" t="s">
        <v>143</v>
      </c>
      <c r="F24" s="13">
        <v>30</v>
      </c>
      <c r="G24" s="14">
        <v>195000</v>
      </c>
    </row>
    <row r="25" spans="1:7" x14ac:dyDescent="0.25">
      <c r="A25" s="305"/>
      <c r="B25" s="39"/>
      <c r="C25" s="19"/>
      <c r="D25" s="11" t="s">
        <v>144</v>
      </c>
      <c r="E25" s="12" t="s">
        <v>145</v>
      </c>
      <c r="F25" s="13">
        <v>35</v>
      </c>
      <c r="G25" s="14">
        <v>133000</v>
      </c>
    </row>
    <row r="26" spans="1:7" ht="24" x14ac:dyDescent="0.25">
      <c r="A26" s="305"/>
      <c r="B26" s="39"/>
      <c r="C26" s="19"/>
      <c r="D26" s="11" t="s">
        <v>146</v>
      </c>
      <c r="E26" s="12" t="s">
        <v>147</v>
      </c>
      <c r="F26" s="13">
        <v>10</v>
      </c>
      <c r="G26" s="14">
        <v>65000</v>
      </c>
    </row>
    <row r="27" spans="1:7" x14ac:dyDescent="0.25">
      <c r="A27" s="305"/>
      <c r="B27" s="39"/>
      <c r="C27" s="19"/>
      <c r="D27" s="11" t="s">
        <v>148</v>
      </c>
      <c r="E27" s="12" t="s">
        <v>149</v>
      </c>
      <c r="F27" s="13">
        <v>110</v>
      </c>
      <c r="G27" s="14">
        <v>374000</v>
      </c>
    </row>
    <row r="28" spans="1:7" x14ac:dyDescent="0.25">
      <c r="A28" s="305"/>
      <c r="B28" s="39"/>
      <c r="C28" s="40" t="s">
        <v>290</v>
      </c>
      <c r="D28" s="41"/>
      <c r="E28" s="41"/>
      <c r="F28" s="42">
        <v>3710</v>
      </c>
      <c r="G28" s="43">
        <v>14373000</v>
      </c>
    </row>
    <row r="29" spans="1:7" ht="24" x14ac:dyDescent="0.25">
      <c r="A29" s="305">
        <v>2</v>
      </c>
      <c r="B29" s="38">
        <v>430038</v>
      </c>
      <c r="C29" s="12" t="s">
        <v>291</v>
      </c>
      <c r="D29" s="11" t="s">
        <v>102</v>
      </c>
      <c r="E29" s="12" t="s">
        <v>103</v>
      </c>
      <c r="F29" s="13">
        <v>12</v>
      </c>
      <c r="G29" s="14">
        <v>40800</v>
      </c>
    </row>
    <row r="30" spans="1:7" x14ac:dyDescent="0.25">
      <c r="A30" s="305"/>
      <c r="B30" s="39"/>
      <c r="C30" s="19"/>
      <c r="D30" s="11" t="s">
        <v>104</v>
      </c>
      <c r="E30" s="12" t="s">
        <v>105</v>
      </c>
      <c r="F30" s="13">
        <v>40</v>
      </c>
      <c r="G30" s="14">
        <v>256000</v>
      </c>
    </row>
    <row r="31" spans="1:7" x14ac:dyDescent="0.25">
      <c r="A31" s="305"/>
      <c r="B31" s="39"/>
      <c r="C31" s="19"/>
      <c r="D31" s="11" t="s">
        <v>106</v>
      </c>
      <c r="E31" s="12" t="s">
        <v>107</v>
      </c>
      <c r="F31" s="13">
        <v>155</v>
      </c>
      <c r="G31" s="14">
        <v>496000</v>
      </c>
    </row>
    <row r="32" spans="1:7" x14ac:dyDescent="0.25">
      <c r="A32" s="305"/>
      <c r="B32" s="39"/>
      <c r="C32" s="19"/>
      <c r="D32" s="11" t="s">
        <v>108</v>
      </c>
      <c r="E32" s="12" t="s">
        <v>109</v>
      </c>
      <c r="F32" s="13">
        <v>80</v>
      </c>
      <c r="G32" s="14">
        <v>512000</v>
      </c>
    </row>
    <row r="33" spans="1:7" x14ac:dyDescent="0.25">
      <c r="A33" s="305"/>
      <c r="B33" s="39"/>
      <c r="C33" s="19"/>
      <c r="D33" s="11" t="s">
        <v>110</v>
      </c>
      <c r="E33" s="12" t="s">
        <v>111</v>
      </c>
      <c r="F33" s="13">
        <v>10</v>
      </c>
      <c r="G33" s="14">
        <v>34000</v>
      </c>
    </row>
    <row r="34" spans="1:7" x14ac:dyDescent="0.25">
      <c r="A34" s="305"/>
      <c r="B34" s="39"/>
      <c r="C34" s="19"/>
      <c r="D34" s="11" t="s">
        <v>112</v>
      </c>
      <c r="E34" s="12" t="s">
        <v>113</v>
      </c>
      <c r="F34" s="13">
        <v>160</v>
      </c>
      <c r="G34" s="14">
        <v>544000</v>
      </c>
    </row>
    <row r="35" spans="1:7" x14ac:dyDescent="0.25">
      <c r="A35" s="305"/>
      <c r="B35" s="39"/>
      <c r="C35" s="19"/>
      <c r="D35" s="11" t="s">
        <v>114</v>
      </c>
      <c r="E35" s="12" t="s">
        <v>115</v>
      </c>
      <c r="F35" s="13">
        <v>5</v>
      </c>
      <c r="G35" s="14">
        <v>17000</v>
      </c>
    </row>
    <row r="36" spans="1:7" x14ac:dyDescent="0.25">
      <c r="A36" s="305"/>
      <c r="B36" s="39"/>
      <c r="C36" s="19"/>
      <c r="D36" s="11" t="s">
        <v>116</v>
      </c>
      <c r="E36" s="12" t="s">
        <v>117</v>
      </c>
      <c r="F36" s="13">
        <v>2</v>
      </c>
      <c r="G36" s="14">
        <v>6800</v>
      </c>
    </row>
    <row r="37" spans="1:7" x14ac:dyDescent="0.25">
      <c r="A37" s="305"/>
      <c r="B37" s="39"/>
      <c r="C37" s="19"/>
      <c r="D37" s="11" t="s">
        <v>118</v>
      </c>
      <c r="E37" s="12" t="s">
        <v>119</v>
      </c>
      <c r="F37" s="13">
        <v>1</v>
      </c>
      <c r="G37" s="14">
        <v>3400</v>
      </c>
    </row>
    <row r="38" spans="1:7" x14ac:dyDescent="0.25">
      <c r="A38" s="305"/>
      <c r="B38" s="39"/>
      <c r="C38" s="19"/>
      <c r="D38" s="11" t="s">
        <v>120</v>
      </c>
      <c r="E38" s="12" t="s">
        <v>121</v>
      </c>
      <c r="F38" s="13">
        <v>2</v>
      </c>
      <c r="G38" s="14">
        <v>6400</v>
      </c>
    </row>
    <row r="39" spans="1:7" x14ac:dyDescent="0.25">
      <c r="A39" s="305"/>
      <c r="B39" s="39"/>
      <c r="C39" s="19"/>
      <c r="D39" s="11" t="s">
        <v>124</v>
      </c>
      <c r="E39" s="12" t="s">
        <v>125</v>
      </c>
      <c r="F39" s="13">
        <v>30</v>
      </c>
      <c r="G39" s="14">
        <v>192000</v>
      </c>
    </row>
    <row r="40" spans="1:7" x14ac:dyDescent="0.25">
      <c r="A40" s="305"/>
      <c r="B40" s="39"/>
      <c r="C40" s="19"/>
      <c r="D40" s="11" t="s">
        <v>126</v>
      </c>
      <c r="E40" s="12" t="s">
        <v>127</v>
      </c>
      <c r="F40" s="13">
        <v>600</v>
      </c>
      <c r="G40" s="14">
        <v>2220000</v>
      </c>
    </row>
    <row r="41" spans="1:7" x14ac:dyDescent="0.25">
      <c r="A41" s="305"/>
      <c r="B41" s="39"/>
      <c r="C41" s="19"/>
      <c r="D41" s="11" t="s">
        <v>128</v>
      </c>
      <c r="E41" s="12" t="s">
        <v>129</v>
      </c>
      <c r="F41" s="13">
        <v>180</v>
      </c>
      <c r="G41" s="14">
        <v>1152000</v>
      </c>
    </row>
    <row r="42" spans="1:7" x14ac:dyDescent="0.25">
      <c r="A42" s="305"/>
      <c r="B42" s="39"/>
      <c r="C42" s="19"/>
      <c r="D42" s="11" t="s">
        <v>130</v>
      </c>
      <c r="E42" s="12" t="s">
        <v>131</v>
      </c>
      <c r="F42" s="13">
        <v>5</v>
      </c>
      <c r="G42" s="14">
        <v>32000</v>
      </c>
    </row>
    <row r="43" spans="1:7" x14ac:dyDescent="0.25">
      <c r="A43" s="305"/>
      <c r="B43" s="39"/>
      <c r="C43" s="19"/>
      <c r="D43" s="11" t="s">
        <v>132</v>
      </c>
      <c r="E43" s="12" t="s">
        <v>133</v>
      </c>
      <c r="F43" s="13">
        <v>2</v>
      </c>
      <c r="G43" s="14">
        <v>6800</v>
      </c>
    </row>
    <row r="44" spans="1:7" x14ac:dyDescent="0.25">
      <c r="A44" s="305"/>
      <c r="B44" s="39"/>
      <c r="C44" s="19"/>
      <c r="D44" s="11" t="s">
        <v>134</v>
      </c>
      <c r="E44" s="12" t="s">
        <v>135</v>
      </c>
      <c r="F44" s="13">
        <v>2</v>
      </c>
      <c r="G44" s="14">
        <v>6400</v>
      </c>
    </row>
    <row r="45" spans="1:7" x14ac:dyDescent="0.25">
      <c r="A45" s="305"/>
      <c r="B45" s="39"/>
      <c r="C45" s="19"/>
      <c r="D45" s="11" t="s">
        <v>136</v>
      </c>
      <c r="E45" s="12" t="s">
        <v>137</v>
      </c>
      <c r="F45" s="13">
        <v>3</v>
      </c>
      <c r="G45" s="14">
        <v>9600</v>
      </c>
    </row>
    <row r="46" spans="1:7" ht="14.25" customHeight="1" x14ac:dyDescent="0.25">
      <c r="A46" s="305"/>
      <c r="B46" s="39"/>
      <c r="C46" s="19"/>
      <c r="D46" s="11" t="s">
        <v>138</v>
      </c>
      <c r="E46" s="12" t="s">
        <v>139</v>
      </c>
      <c r="F46" s="13">
        <v>20</v>
      </c>
      <c r="G46" s="14">
        <v>120000</v>
      </c>
    </row>
    <row r="47" spans="1:7" x14ac:dyDescent="0.25">
      <c r="A47" s="305"/>
      <c r="B47" s="39"/>
      <c r="C47" s="19"/>
      <c r="D47" s="11" t="s">
        <v>140</v>
      </c>
      <c r="E47" s="12" t="s">
        <v>141</v>
      </c>
      <c r="F47" s="13">
        <v>10</v>
      </c>
      <c r="G47" s="14">
        <v>38000</v>
      </c>
    </row>
    <row r="48" spans="1:7" ht="24" x14ac:dyDescent="0.25">
      <c r="A48" s="305"/>
      <c r="B48" s="39"/>
      <c r="C48" s="19"/>
      <c r="D48" s="11" t="s">
        <v>142</v>
      </c>
      <c r="E48" s="12" t="s">
        <v>143</v>
      </c>
      <c r="F48" s="13">
        <v>40</v>
      </c>
      <c r="G48" s="14">
        <v>260000</v>
      </c>
    </row>
    <row r="49" spans="1:7" x14ac:dyDescent="0.25">
      <c r="A49" s="305"/>
      <c r="B49" s="39"/>
      <c r="C49" s="19"/>
      <c r="D49" s="11" t="s">
        <v>144</v>
      </c>
      <c r="E49" s="12" t="s">
        <v>145</v>
      </c>
      <c r="F49" s="13">
        <v>2</v>
      </c>
      <c r="G49" s="14">
        <v>7600</v>
      </c>
    </row>
    <row r="50" spans="1:7" ht="24" x14ac:dyDescent="0.25">
      <c r="A50" s="305"/>
      <c r="B50" s="39"/>
      <c r="C50" s="19"/>
      <c r="D50" s="11" t="s">
        <v>146</v>
      </c>
      <c r="E50" s="12" t="s">
        <v>147</v>
      </c>
      <c r="F50" s="13">
        <v>5</v>
      </c>
      <c r="G50" s="14">
        <v>32500</v>
      </c>
    </row>
    <row r="51" spans="1:7" x14ac:dyDescent="0.25">
      <c r="A51" s="305"/>
      <c r="B51" s="39"/>
      <c r="C51" s="19"/>
      <c r="D51" s="11" t="s">
        <v>148</v>
      </c>
      <c r="E51" s="12" t="s">
        <v>149</v>
      </c>
      <c r="F51" s="13">
        <v>2</v>
      </c>
      <c r="G51" s="14">
        <v>6800</v>
      </c>
    </row>
    <row r="52" spans="1:7" x14ac:dyDescent="0.25">
      <c r="A52" s="305"/>
      <c r="B52" s="39"/>
      <c r="C52" s="19"/>
      <c r="D52" s="11" t="s">
        <v>150</v>
      </c>
      <c r="E52" s="12" t="s">
        <v>151</v>
      </c>
      <c r="F52" s="13">
        <v>2</v>
      </c>
      <c r="G52" s="14">
        <v>12800</v>
      </c>
    </row>
    <row r="53" spans="1:7" x14ac:dyDescent="0.25">
      <c r="A53" s="305"/>
      <c r="B53" s="39"/>
      <c r="C53" s="19"/>
      <c r="D53" s="11" t="s">
        <v>152</v>
      </c>
      <c r="E53" s="12" t="s">
        <v>153</v>
      </c>
      <c r="F53" s="13">
        <v>2</v>
      </c>
      <c r="G53" s="14">
        <v>6800</v>
      </c>
    </row>
    <row r="54" spans="1:7" x14ac:dyDescent="0.25">
      <c r="A54" s="305"/>
      <c r="B54" s="39"/>
      <c r="C54" s="19"/>
      <c r="D54" s="11" t="s">
        <v>154</v>
      </c>
      <c r="E54" s="12" t="s">
        <v>155</v>
      </c>
      <c r="F54" s="13">
        <v>2</v>
      </c>
      <c r="G54" s="14">
        <v>12800</v>
      </c>
    </row>
    <row r="55" spans="1:7" x14ac:dyDescent="0.25">
      <c r="A55" s="305"/>
      <c r="B55" s="39"/>
      <c r="C55" s="19"/>
      <c r="D55" s="11" t="s">
        <v>156</v>
      </c>
      <c r="E55" s="12" t="s">
        <v>157</v>
      </c>
      <c r="F55" s="13">
        <v>2</v>
      </c>
      <c r="G55" s="14">
        <v>6800</v>
      </c>
    </row>
    <row r="56" spans="1:7" x14ac:dyDescent="0.25">
      <c r="A56" s="305"/>
      <c r="B56" s="39"/>
      <c r="C56" s="19"/>
      <c r="D56" s="11" t="s">
        <v>158</v>
      </c>
      <c r="E56" s="12" t="s">
        <v>159</v>
      </c>
      <c r="F56" s="13">
        <v>2</v>
      </c>
      <c r="G56" s="14">
        <v>6800</v>
      </c>
    </row>
    <row r="57" spans="1:7" x14ac:dyDescent="0.25">
      <c r="A57" s="305"/>
      <c r="B57" s="39"/>
      <c r="C57" s="19"/>
      <c r="D57" s="11" t="s">
        <v>160</v>
      </c>
      <c r="E57" s="12" t="s">
        <v>161</v>
      </c>
      <c r="F57" s="13">
        <v>2</v>
      </c>
      <c r="G57" s="14">
        <v>12400</v>
      </c>
    </row>
    <row r="58" spans="1:7" x14ac:dyDescent="0.25">
      <c r="A58" s="305"/>
      <c r="B58" s="39"/>
      <c r="C58" s="40" t="s">
        <v>292</v>
      </c>
      <c r="D58" s="41"/>
      <c r="E58" s="41"/>
      <c r="F58" s="42">
        <v>1380</v>
      </c>
      <c r="G58" s="43">
        <v>6058500</v>
      </c>
    </row>
    <row r="59" spans="1:7" ht="24" x14ac:dyDescent="0.25">
      <c r="A59" s="305">
        <v>3</v>
      </c>
      <c r="B59" s="38">
        <v>430042</v>
      </c>
      <c r="C59" s="12" t="s">
        <v>293</v>
      </c>
      <c r="D59" s="11" t="s">
        <v>104</v>
      </c>
      <c r="E59" s="12" t="s">
        <v>105</v>
      </c>
      <c r="F59" s="13">
        <v>45</v>
      </c>
      <c r="G59" s="14">
        <v>288000</v>
      </c>
    </row>
    <row r="60" spans="1:7" x14ac:dyDescent="0.25">
      <c r="A60" s="305"/>
      <c r="B60" s="39"/>
      <c r="C60" s="19"/>
      <c r="D60" s="11" t="s">
        <v>106</v>
      </c>
      <c r="E60" s="12" t="s">
        <v>107</v>
      </c>
      <c r="F60" s="13">
        <v>60</v>
      </c>
      <c r="G60" s="14">
        <v>192000</v>
      </c>
    </row>
    <row r="61" spans="1:7" x14ac:dyDescent="0.25">
      <c r="A61" s="305"/>
      <c r="B61" s="39"/>
      <c r="C61" s="19"/>
      <c r="D61" s="11" t="s">
        <v>108</v>
      </c>
      <c r="E61" s="12" t="s">
        <v>109</v>
      </c>
      <c r="F61" s="13">
        <v>35</v>
      </c>
      <c r="G61" s="14">
        <v>224000</v>
      </c>
    </row>
    <row r="62" spans="1:7" x14ac:dyDescent="0.25">
      <c r="A62" s="305"/>
      <c r="B62" s="39"/>
      <c r="C62" s="19"/>
      <c r="D62" s="11" t="s">
        <v>112</v>
      </c>
      <c r="E62" s="12" t="s">
        <v>113</v>
      </c>
      <c r="F62" s="13">
        <v>10</v>
      </c>
      <c r="G62" s="14">
        <v>34000</v>
      </c>
    </row>
    <row r="63" spans="1:7" x14ac:dyDescent="0.25">
      <c r="A63" s="305"/>
      <c r="B63" s="39"/>
      <c r="C63" s="19"/>
      <c r="D63" s="11" t="s">
        <v>118</v>
      </c>
      <c r="E63" s="12" t="s">
        <v>119</v>
      </c>
      <c r="F63" s="13">
        <v>15</v>
      </c>
      <c r="G63" s="14">
        <v>51000</v>
      </c>
    </row>
    <row r="64" spans="1:7" x14ac:dyDescent="0.25">
      <c r="A64" s="305"/>
      <c r="B64" s="39"/>
      <c r="C64" s="19"/>
      <c r="D64" s="11" t="s">
        <v>126</v>
      </c>
      <c r="E64" s="12" t="s">
        <v>127</v>
      </c>
      <c r="F64" s="13">
        <v>60</v>
      </c>
      <c r="G64" s="14">
        <v>222000</v>
      </c>
    </row>
    <row r="65" spans="1:7" x14ac:dyDescent="0.25">
      <c r="A65" s="305"/>
      <c r="B65" s="39"/>
      <c r="C65" s="19"/>
      <c r="D65" s="11" t="s">
        <v>128</v>
      </c>
      <c r="E65" s="12" t="s">
        <v>129</v>
      </c>
      <c r="F65" s="13">
        <v>450</v>
      </c>
      <c r="G65" s="14">
        <v>2880000</v>
      </c>
    </row>
    <row r="66" spans="1:7" x14ac:dyDescent="0.25">
      <c r="A66" s="305"/>
      <c r="B66" s="39"/>
      <c r="C66" s="19"/>
      <c r="D66" s="11" t="s">
        <v>130</v>
      </c>
      <c r="E66" s="12" t="s">
        <v>131</v>
      </c>
      <c r="F66" s="13">
        <v>10</v>
      </c>
      <c r="G66" s="14">
        <v>64000</v>
      </c>
    </row>
    <row r="67" spans="1:7" x14ac:dyDescent="0.25">
      <c r="A67" s="305"/>
      <c r="B67" s="39"/>
      <c r="C67" s="19"/>
      <c r="D67" s="11" t="s">
        <v>136</v>
      </c>
      <c r="E67" s="12" t="s">
        <v>137</v>
      </c>
      <c r="F67" s="13">
        <v>380</v>
      </c>
      <c r="G67" s="14">
        <v>1216000</v>
      </c>
    </row>
    <row r="68" spans="1:7" ht="15.75" customHeight="1" x14ac:dyDescent="0.25">
      <c r="A68" s="305"/>
      <c r="B68" s="39"/>
      <c r="C68" s="19"/>
      <c r="D68" s="11" t="s">
        <v>138</v>
      </c>
      <c r="E68" s="12" t="s">
        <v>139</v>
      </c>
      <c r="F68" s="13">
        <v>1300</v>
      </c>
      <c r="G68" s="14">
        <v>7800000</v>
      </c>
    </row>
    <row r="69" spans="1:7" x14ac:dyDescent="0.25">
      <c r="A69" s="305"/>
      <c r="B69" s="39"/>
      <c r="C69" s="19"/>
      <c r="D69" s="11" t="s">
        <v>140</v>
      </c>
      <c r="E69" s="12" t="s">
        <v>141</v>
      </c>
      <c r="F69" s="13">
        <v>95</v>
      </c>
      <c r="G69" s="14">
        <v>361000</v>
      </c>
    </row>
    <row r="70" spans="1:7" ht="24" x14ac:dyDescent="0.25">
      <c r="A70" s="305"/>
      <c r="B70" s="39"/>
      <c r="C70" s="19"/>
      <c r="D70" s="11" t="s">
        <v>142</v>
      </c>
      <c r="E70" s="12" t="s">
        <v>143</v>
      </c>
      <c r="F70" s="13">
        <v>600</v>
      </c>
      <c r="G70" s="14">
        <v>3900000</v>
      </c>
    </row>
    <row r="71" spans="1:7" x14ac:dyDescent="0.25">
      <c r="A71" s="305"/>
      <c r="B71" s="39"/>
      <c r="C71" s="19"/>
      <c r="D71" s="11" t="s">
        <v>144</v>
      </c>
      <c r="E71" s="12" t="s">
        <v>145</v>
      </c>
      <c r="F71" s="13">
        <v>30</v>
      </c>
      <c r="G71" s="14">
        <v>114000</v>
      </c>
    </row>
    <row r="72" spans="1:7" ht="24" x14ac:dyDescent="0.25">
      <c r="A72" s="305"/>
      <c r="B72" s="39"/>
      <c r="C72" s="19"/>
      <c r="D72" s="11" t="s">
        <v>146</v>
      </c>
      <c r="E72" s="12" t="s">
        <v>147</v>
      </c>
      <c r="F72" s="13">
        <v>200</v>
      </c>
      <c r="G72" s="14">
        <v>1300000</v>
      </c>
    </row>
    <row r="73" spans="1:7" x14ac:dyDescent="0.25">
      <c r="A73" s="305"/>
      <c r="B73" s="39"/>
      <c r="C73" s="19"/>
      <c r="D73" s="11" t="s">
        <v>148</v>
      </c>
      <c r="E73" s="12" t="s">
        <v>149</v>
      </c>
      <c r="F73" s="13">
        <v>30</v>
      </c>
      <c r="G73" s="14">
        <v>102000</v>
      </c>
    </row>
    <row r="74" spans="1:7" x14ac:dyDescent="0.25">
      <c r="A74" s="305"/>
      <c r="B74" s="39"/>
      <c r="C74" s="19"/>
      <c r="D74" s="11" t="s">
        <v>150</v>
      </c>
      <c r="E74" s="12" t="s">
        <v>151</v>
      </c>
      <c r="F74" s="13">
        <v>10</v>
      </c>
      <c r="G74" s="14">
        <v>64000</v>
      </c>
    </row>
    <row r="75" spans="1:7" x14ac:dyDescent="0.25">
      <c r="A75" s="305"/>
      <c r="B75" s="39"/>
      <c r="C75" s="19"/>
      <c r="D75" s="11" t="s">
        <v>152</v>
      </c>
      <c r="E75" s="12" t="s">
        <v>153</v>
      </c>
      <c r="F75" s="13">
        <v>5</v>
      </c>
      <c r="G75" s="14">
        <v>17000</v>
      </c>
    </row>
    <row r="76" spans="1:7" x14ac:dyDescent="0.25">
      <c r="A76" s="305"/>
      <c r="B76" s="39"/>
      <c r="C76" s="19"/>
      <c r="D76" s="11" t="s">
        <v>154</v>
      </c>
      <c r="E76" s="12" t="s">
        <v>155</v>
      </c>
      <c r="F76" s="13">
        <v>15</v>
      </c>
      <c r="G76" s="14">
        <v>96000</v>
      </c>
    </row>
    <row r="77" spans="1:7" x14ac:dyDescent="0.25">
      <c r="A77" s="305"/>
      <c r="B77" s="39"/>
      <c r="C77" s="40" t="s">
        <v>294</v>
      </c>
      <c r="D77" s="41"/>
      <c r="E77" s="41"/>
      <c r="F77" s="42">
        <v>3350</v>
      </c>
      <c r="G77" s="43">
        <v>18925000</v>
      </c>
    </row>
    <row r="78" spans="1:7" ht="24" x14ac:dyDescent="0.25">
      <c r="A78" s="305">
        <v>4</v>
      </c>
      <c r="B78" s="38">
        <v>430048</v>
      </c>
      <c r="C78" s="12" t="s">
        <v>297</v>
      </c>
      <c r="D78" s="11" t="s">
        <v>106</v>
      </c>
      <c r="E78" s="12" t="s">
        <v>107</v>
      </c>
      <c r="F78" s="13">
        <v>100</v>
      </c>
      <c r="G78" s="14">
        <v>320000</v>
      </c>
    </row>
    <row r="79" spans="1:7" x14ac:dyDescent="0.25">
      <c r="A79" s="305"/>
      <c r="B79" s="39"/>
      <c r="C79" s="19"/>
      <c r="D79" s="11" t="s">
        <v>108</v>
      </c>
      <c r="E79" s="12" t="s">
        <v>109</v>
      </c>
      <c r="F79" s="13">
        <v>35</v>
      </c>
      <c r="G79" s="14">
        <v>224000</v>
      </c>
    </row>
    <row r="80" spans="1:7" x14ac:dyDescent="0.25">
      <c r="A80" s="305"/>
      <c r="B80" s="39"/>
      <c r="C80" s="19"/>
      <c r="D80" s="11" t="s">
        <v>112</v>
      </c>
      <c r="E80" s="12" t="s">
        <v>113</v>
      </c>
      <c r="F80" s="13">
        <v>400</v>
      </c>
      <c r="G80" s="14">
        <v>1360000</v>
      </c>
    </row>
    <row r="81" spans="1:7" x14ac:dyDescent="0.25">
      <c r="A81" s="305"/>
      <c r="B81" s="39"/>
      <c r="C81" s="19"/>
      <c r="D81" s="11" t="s">
        <v>126</v>
      </c>
      <c r="E81" s="12" t="s">
        <v>127</v>
      </c>
      <c r="F81" s="13">
        <v>11</v>
      </c>
      <c r="G81" s="14">
        <v>40700</v>
      </c>
    </row>
    <row r="82" spans="1:7" x14ac:dyDescent="0.25">
      <c r="A82" s="305"/>
      <c r="B82" s="39"/>
      <c r="C82" s="40" t="s">
        <v>298</v>
      </c>
      <c r="D82" s="41"/>
      <c r="E82" s="41"/>
      <c r="F82" s="42">
        <v>546</v>
      </c>
      <c r="G82" s="43">
        <v>1944700</v>
      </c>
    </row>
    <row r="83" spans="1:7" ht="24" x14ac:dyDescent="0.25">
      <c r="A83" s="305">
        <v>5</v>
      </c>
      <c r="B83" s="38">
        <v>430333</v>
      </c>
      <c r="C83" s="12" t="s">
        <v>325</v>
      </c>
      <c r="D83" s="11" t="s">
        <v>102</v>
      </c>
      <c r="E83" s="12" t="s">
        <v>103</v>
      </c>
      <c r="F83" s="13">
        <v>10</v>
      </c>
      <c r="G83" s="14">
        <v>34000</v>
      </c>
    </row>
    <row r="84" spans="1:7" x14ac:dyDescent="0.25">
      <c r="A84" s="305"/>
      <c r="B84" s="39"/>
      <c r="C84" s="19"/>
      <c r="D84" s="11" t="s">
        <v>104</v>
      </c>
      <c r="E84" s="12" t="s">
        <v>105</v>
      </c>
      <c r="F84" s="13">
        <v>10</v>
      </c>
      <c r="G84" s="14">
        <v>64000</v>
      </c>
    </row>
    <row r="85" spans="1:7" x14ac:dyDescent="0.25">
      <c r="A85" s="305"/>
      <c r="B85" s="39"/>
      <c r="C85" s="19"/>
      <c r="D85" s="11" t="s">
        <v>106</v>
      </c>
      <c r="E85" s="12" t="s">
        <v>107</v>
      </c>
      <c r="F85" s="13">
        <v>1000</v>
      </c>
      <c r="G85" s="14">
        <v>3200000</v>
      </c>
    </row>
    <row r="86" spans="1:7" x14ac:dyDescent="0.25">
      <c r="A86" s="305"/>
      <c r="B86" s="39"/>
      <c r="C86" s="19"/>
      <c r="D86" s="11" t="s">
        <v>108</v>
      </c>
      <c r="E86" s="12" t="s">
        <v>109</v>
      </c>
      <c r="F86" s="13">
        <v>15</v>
      </c>
      <c r="G86" s="14">
        <v>96000</v>
      </c>
    </row>
    <row r="87" spans="1:7" x14ac:dyDescent="0.25">
      <c r="A87" s="305"/>
      <c r="B87" s="39"/>
      <c r="C87" s="19"/>
      <c r="D87" s="11" t="s">
        <v>112</v>
      </c>
      <c r="E87" s="12" t="s">
        <v>113</v>
      </c>
      <c r="F87" s="13">
        <v>400</v>
      </c>
      <c r="G87" s="14">
        <v>1360000</v>
      </c>
    </row>
    <row r="88" spans="1:7" x14ac:dyDescent="0.25">
      <c r="A88" s="305"/>
      <c r="B88" s="39"/>
      <c r="C88" s="19"/>
      <c r="D88" s="11" t="s">
        <v>114</v>
      </c>
      <c r="E88" s="12" t="s">
        <v>115</v>
      </c>
      <c r="F88" s="13">
        <v>15</v>
      </c>
      <c r="G88" s="14">
        <v>51000</v>
      </c>
    </row>
    <row r="89" spans="1:7" x14ac:dyDescent="0.25">
      <c r="A89" s="305"/>
      <c r="B89" s="39"/>
      <c r="C89" s="19"/>
      <c r="D89" s="11" t="s">
        <v>116</v>
      </c>
      <c r="E89" s="12" t="s">
        <v>117</v>
      </c>
      <c r="F89" s="13">
        <v>100</v>
      </c>
      <c r="G89" s="14">
        <v>340000</v>
      </c>
    </row>
    <row r="90" spans="1:7" x14ac:dyDescent="0.25">
      <c r="A90" s="305"/>
      <c r="B90" s="39"/>
      <c r="C90" s="19"/>
      <c r="D90" s="11" t="s">
        <v>118</v>
      </c>
      <c r="E90" s="12" t="s">
        <v>119</v>
      </c>
      <c r="F90" s="13">
        <v>30</v>
      </c>
      <c r="G90" s="14">
        <v>102000</v>
      </c>
    </row>
    <row r="91" spans="1:7" x14ac:dyDescent="0.25">
      <c r="A91" s="305"/>
      <c r="B91" s="39"/>
      <c r="C91" s="19"/>
      <c r="D91" s="11" t="s">
        <v>120</v>
      </c>
      <c r="E91" s="12" t="s">
        <v>121</v>
      </c>
      <c r="F91" s="13">
        <v>20</v>
      </c>
      <c r="G91" s="14">
        <v>64000</v>
      </c>
    </row>
    <row r="92" spans="1:7" x14ac:dyDescent="0.25">
      <c r="A92" s="305"/>
      <c r="B92" s="39"/>
      <c r="C92" s="19"/>
      <c r="D92" s="11" t="s">
        <v>122</v>
      </c>
      <c r="E92" s="12" t="s">
        <v>123</v>
      </c>
      <c r="F92" s="13">
        <v>50</v>
      </c>
      <c r="G92" s="14">
        <v>170000</v>
      </c>
    </row>
    <row r="93" spans="1:7" x14ac:dyDescent="0.25">
      <c r="A93" s="305"/>
      <c r="B93" s="39"/>
      <c r="C93" s="19"/>
      <c r="D93" s="11" t="s">
        <v>124</v>
      </c>
      <c r="E93" s="12" t="s">
        <v>125</v>
      </c>
      <c r="F93" s="13">
        <v>150</v>
      </c>
      <c r="G93" s="14">
        <v>960000</v>
      </c>
    </row>
    <row r="94" spans="1:7" x14ac:dyDescent="0.25">
      <c r="A94" s="305"/>
      <c r="B94" s="39"/>
      <c r="C94" s="19"/>
      <c r="D94" s="11" t="s">
        <v>126</v>
      </c>
      <c r="E94" s="12" t="s">
        <v>127</v>
      </c>
      <c r="F94" s="13">
        <v>1000</v>
      </c>
      <c r="G94" s="14">
        <v>3700000</v>
      </c>
    </row>
    <row r="95" spans="1:7" x14ac:dyDescent="0.25">
      <c r="A95" s="305"/>
      <c r="B95" s="39"/>
      <c r="C95" s="19"/>
      <c r="D95" s="11" t="s">
        <v>128</v>
      </c>
      <c r="E95" s="12" t="s">
        <v>129</v>
      </c>
      <c r="F95" s="13">
        <v>300</v>
      </c>
      <c r="G95" s="14">
        <v>1920000</v>
      </c>
    </row>
    <row r="96" spans="1:7" x14ac:dyDescent="0.25">
      <c r="A96" s="305"/>
      <c r="B96" s="39"/>
      <c r="C96" s="19"/>
      <c r="D96" s="11" t="s">
        <v>130</v>
      </c>
      <c r="E96" s="12" t="s">
        <v>131</v>
      </c>
      <c r="F96" s="13">
        <v>10</v>
      </c>
      <c r="G96" s="14">
        <v>64000</v>
      </c>
    </row>
    <row r="97" spans="1:7" x14ac:dyDescent="0.25">
      <c r="A97" s="305"/>
      <c r="B97" s="39"/>
      <c r="C97" s="19"/>
      <c r="D97" s="11" t="s">
        <v>132</v>
      </c>
      <c r="E97" s="12" t="s">
        <v>133</v>
      </c>
      <c r="F97" s="13">
        <v>20</v>
      </c>
      <c r="G97" s="14">
        <v>68000</v>
      </c>
    </row>
    <row r="98" spans="1:7" x14ac:dyDescent="0.25">
      <c r="A98" s="305"/>
      <c r="B98" s="39"/>
      <c r="C98" s="19"/>
      <c r="D98" s="11" t="s">
        <v>134</v>
      </c>
      <c r="E98" s="12" t="s">
        <v>135</v>
      </c>
      <c r="F98" s="13">
        <v>15</v>
      </c>
      <c r="G98" s="14">
        <v>48000</v>
      </c>
    </row>
    <row r="99" spans="1:7" x14ac:dyDescent="0.25">
      <c r="A99" s="305"/>
      <c r="B99" s="39"/>
      <c r="C99" s="19"/>
      <c r="D99" s="11" t="s">
        <v>136</v>
      </c>
      <c r="E99" s="12" t="s">
        <v>137</v>
      </c>
      <c r="F99" s="13">
        <v>60</v>
      </c>
      <c r="G99" s="14">
        <v>192000</v>
      </c>
    </row>
    <row r="100" spans="1:7" ht="13.5" customHeight="1" x14ac:dyDescent="0.25">
      <c r="A100" s="305"/>
      <c r="B100" s="39"/>
      <c r="C100" s="19"/>
      <c r="D100" s="11" t="s">
        <v>138</v>
      </c>
      <c r="E100" s="12" t="s">
        <v>139</v>
      </c>
      <c r="F100" s="13">
        <v>50</v>
      </c>
      <c r="G100" s="14">
        <v>300000</v>
      </c>
    </row>
    <row r="101" spans="1:7" x14ac:dyDescent="0.25">
      <c r="A101" s="305"/>
      <c r="B101" s="39"/>
      <c r="C101" s="19"/>
      <c r="D101" s="11" t="s">
        <v>140</v>
      </c>
      <c r="E101" s="12" t="s">
        <v>141</v>
      </c>
      <c r="F101" s="13">
        <v>100</v>
      </c>
      <c r="G101" s="14">
        <v>380000</v>
      </c>
    </row>
    <row r="102" spans="1:7" ht="24" x14ac:dyDescent="0.25">
      <c r="A102" s="305"/>
      <c r="B102" s="39"/>
      <c r="C102" s="19"/>
      <c r="D102" s="11" t="s">
        <v>142</v>
      </c>
      <c r="E102" s="12" t="s">
        <v>143</v>
      </c>
      <c r="F102" s="13">
        <v>50</v>
      </c>
      <c r="G102" s="14">
        <v>325000</v>
      </c>
    </row>
    <row r="103" spans="1:7" x14ac:dyDescent="0.25">
      <c r="A103" s="305"/>
      <c r="B103" s="39"/>
      <c r="C103" s="19"/>
      <c r="D103" s="11" t="s">
        <v>144</v>
      </c>
      <c r="E103" s="12" t="s">
        <v>145</v>
      </c>
      <c r="F103" s="13">
        <v>50</v>
      </c>
      <c r="G103" s="14">
        <v>190000</v>
      </c>
    </row>
    <row r="104" spans="1:7" ht="24" x14ac:dyDescent="0.25">
      <c r="A104" s="305"/>
      <c r="B104" s="39"/>
      <c r="C104" s="19"/>
      <c r="D104" s="11" t="s">
        <v>146</v>
      </c>
      <c r="E104" s="12" t="s">
        <v>147</v>
      </c>
      <c r="F104" s="13">
        <v>200</v>
      </c>
      <c r="G104" s="14">
        <v>1300000</v>
      </c>
    </row>
    <row r="105" spans="1:7" x14ac:dyDescent="0.25">
      <c r="A105" s="305"/>
      <c r="B105" s="39"/>
      <c r="C105" s="19"/>
      <c r="D105" s="11" t="s">
        <v>148</v>
      </c>
      <c r="E105" s="12" t="s">
        <v>149</v>
      </c>
      <c r="F105" s="13">
        <v>15</v>
      </c>
      <c r="G105" s="14">
        <v>51000</v>
      </c>
    </row>
    <row r="106" spans="1:7" x14ac:dyDescent="0.25">
      <c r="A106" s="305"/>
      <c r="B106" s="39"/>
      <c r="C106" s="19"/>
      <c r="D106" s="11" t="s">
        <v>160</v>
      </c>
      <c r="E106" s="12" t="s">
        <v>161</v>
      </c>
      <c r="F106" s="13">
        <v>20</v>
      </c>
      <c r="G106" s="14">
        <v>124000</v>
      </c>
    </row>
    <row r="107" spans="1:7" x14ac:dyDescent="0.25">
      <c r="A107" s="306"/>
      <c r="B107" s="39"/>
      <c r="C107" s="40" t="s">
        <v>326</v>
      </c>
      <c r="D107" s="41"/>
      <c r="E107" s="41"/>
      <c r="F107" s="42">
        <v>3690</v>
      </c>
      <c r="G107" s="44">
        <v>15103000</v>
      </c>
    </row>
    <row r="108" spans="1:7" ht="15" customHeight="1" x14ac:dyDescent="0.25">
      <c r="A108" s="301" t="s">
        <v>277</v>
      </c>
      <c r="B108" s="302"/>
      <c r="C108" s="302"/>
      <c r="D108" s="302"/>
      <c r="E108" s="304"/>
      <c r="F108" s="50">
        <v>12676</v>
      </c>
      <c r="G108" s="18">
        <v>56404200</v>
      </c>
    </row>
    <row r="523" spans="4:4" x14ac:dyDescent="0.25">
      <c r="D523" s="51"/>
    </row>
    <row r="524" spans="4:4" x14ac:dyDescent="0.25">
      <c r="D524" s="51"/>
    </row>
    <row r="525" spans="4:4" x14ac:dyDescent="0.25">
      <c r="D525" s="51"/>
    </row>
    <row r="526" spans="4:4" x14ac:dyDescent="0.25">
      <c r="D526" s="51"/>
    </row>
    <row r="527" spans="4:4" x14ac:dyDescent="0.25">
      <c r="D527" s="51"/>
    </row>
    <row r="528" spans="4:4" x14ac:dyDescent="0.25">
      <c r="D528" s="51"/>
    </row>
    <row r="529" spans="4:4" x14ac:dyDescent="0.25">
      <c r="D529" s="51"/>
    </row>
    <row r="530" spans="4:4" x14ac:dyDescent="0.25">
      <c r="D530" s="51"/>
    </row>
    <row r="531" spans="4:4" x14ac:dyDescent="0.25">
      <c r="D531" s="51"/>
    </row>
    <row r="532" spans="4:4" x14ac:dyDescent="0.25">
      <c r="D532" s="51"/>
    </row>
    <row r="533" spans="4:4" x14ac:dyDescent="0.25">
      <c r="D533" s="51"/>
    </row>
    <row r="534" spans="4:4" x14ac:dyDescent="0.25">
      <c r="D534" s="51"/>
    </row>
    <row r="535" spans="4:4" x14ac:dyDescent="0.25">
      <c r="D535" s="51"/>
    </row>
    <row r="536" spans="4:4" x14ac:dyDescent="0.25">
      <c r="D536" s="51"/>
    </row>
    <row r="537" spans="4:4" x14ac:dyDescent="0.25">
      <c r="D537" s="51"/>
    </row>
    <row r="538" spans="4:4" x14ac:dyDescent="0.25">
      <c r="D538" s="51"/>
    </row>
  </sheetData>
  <sheetProtection formatCells="0" formatColumns="0" formatRows="0"/>
  <mergeCells count="7">
    <mergeCell ref="A108:E108"/>
    <mergeCell ref="A7:G7"/>
    <mergeCell ref="A10:A28"/>
    <mergeCell ref="A29:A58"/>
    <mergeCell ref="A59:A77"/>
    <mergeCell ref="A78:A82"/>
    <mergeCell ref="A83:A107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409"/>
  <sheetViews>
    <sheetView topLeftCell="A205" zoomScaleNormal="100" workbookViewId="0">
      <selection activeCell="B10" sqref="B10"/>
    </sheetView>
  </sheetViews>
  <sheetFormatPr defaultRowHeight="12" x14ac:dyDescent="0.25"/>
  <cols>
    <col min="1" max="1" width="6.28515625" style="25" customWidth="1"/>
    <col min="2" max="2" width="14" style="25" customWidth="1"/>
    <col min="3" max="3" width="48.42578125" style="26" customWidth="1"/>
    <col min="4" max="4" width="15" style="25" bestFit="1" customWidth="1"/>
    <col min="5" max="5" width="62" style="53" customWidth="1"/>
    <col min="6" max="6" width="20.85546875" style="47" customWidth="1"/>
    <col min="7" max="7" width="20.85546875" style="48" customWidth="1"/>
    <col min="8" max="59" width="13.85546875" style="25" customWidth="1"/>
    <col min="60" max="61" width="13.85546875" style="28" customWidth="1"/>
    <col min="62" max="16384" width="9.140625" style="28"/>
  </cols>
  <sheetData>
    <row r="1" spans="1:59" ht="12.75" customHeight="1" x14ac:dyDescent="0.25">
      <c r="F1" s="3" t="s">
        <v>513</v>
      </c>
      <c r="G1" s="27"/>
      <c r="Y1" s="54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</row>
    <row r="2" spans="1:59" ht="27.75" customHeight="1" x14ac:dyDescent="0.25">
      <c r="F2" s="4" t="s">
        <v>0</v>
      </c>
      <c r="G2" s="27"/>
      <c r="Y2" s="54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</row>
    <row r="3" spans="1:59" x14ac:dyDescent="0.25">
      <c r="F3" s="3" t="s">
        <v>435</v>
      </c>
      <c r="G3" s="27"/>
      <c r="Y3" s="54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</row>
    <row r="4" spans="1:59" x14ac:dyDescent="0.25">
      <c r="F4" s="3" t="s">
        <v>436</v>
      </c>
      <c r="G4" s="27"/>
      <c r="Y4" s="54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</row>
    <row r="5" spans="1:59" x14ac:dyDescent="0.2">
      <c r="F5" s="60" t="s">
        <v>529</v>
      </c>
      <c r="G5" s="29"/>
      <c r="Y5" s="54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</row>
    <row r="6" spans="1:59" x14ac:dyDescent="0.25"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</row>
    <row r="7" spans="1:59" ht="17.25" customHeight="1" x14ac:dyDescent="0.25">
      <c r="A7" s="307" t="s">
        <v>338</v>
      </c>
      <c r="B7" s="308"/>
      <c r="C7" s="308"/>
      <c r="D7" s="308"/>
      <c r="E7" s="308"/>
      <c r="F7" s="308"/>
      <c r="G7" s="308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30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</row>
    <row r="8" spans="1:59" x14ac:dyDescent="0.25">
      <c r="B8" s="30"/>
      <c r="C8" s="31"/>
      <c r="D8" s="31"/>
      <c r="E8" s="30"/>
      <c r="F8" s="32"/>
      <c r="G8" s="33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</row>
    <row r="9" spans="1:59" ht="24" x14ac:dyDescent="0.25">
      <c r="A9" s="7" t="s">
        <v>279</v>
      </c>
      <c r="B9" s="262" t="s">
        <v>532</v>
      </c>
      <c r="C9" s="34" t="s">
        <v>280</v>
      </c>
      <c r="D9" s="34" t="s">
        <v>3</v>
      </c>
      <c r="E9" s="35" t="s">
        <v>4</v>
      </c>
      <c r="F9" s="36" t="s">
        <v>5</v>
      </c>
      <c r="G9" s="37" t="s">
        <v>6</v>
      </c>
    </row>
    <row r="10" spans="1:59" x14ac:dyDescent="0.25">
      <c r="A10" s="300">
        <v>1</v>
      </c>
      <c r="B10" s="38">
        <v>430004</v>
      </c>
      <c r="C10" s="12" t="s">
        <v>283</v>
      </c>
      <c r="D10" s="11" t="s">
        <v>190</v>
      </c>
      <c r="E10" s="12" t="s">
        <v>191</v>
      </c>
      <c r="F10" s="13">
        <v>1000</v>
      </c>
      <c r="G10" s="14">
        <v>585000</v>
      </c>
    </row>
    <row r="11" spans="1:59" x14ac:dyDescent="0.25">
      <c r="A11" s="300"/>
      <c r="B11" s="39"/>
      <c r="C11" s="19"/>
      <c r="D11" s="11" t="s">
        <v>194</v>
      </c>
      <c r="E11" s="12" t="s">
        <v>195</v>
      </c>
      <c r="F11" s="13">
        <v>50</v>
      </c>
      <c r="G11" s="14">
        <v>29250</v>
      </c>
    </row>
    <row r="12" spans="1:59" ht="24" x14ac:dyDescent="0.25">
      <c r="A12" s="300"/>
      <c r="B12" s="39"/>
      <c r="C12" s="19"/>
      <c r="D12" s="11" t="s">
        <v>198</v>
      </c>
      <c r="E12" s="12" t="s">
        <v>199</v>
      </c>
      <c r="F12" s="13">
        <v>250</v>
      </c>
      <c r="G12" s="14">
        <v>146250</v>
      </c>
    </row>
    <row r="13" spans="1:59" x14ac:dyDescent="0.25">
      <c r="A13" s="300"/>
      <c r="B13" s="39"/>
      <c r="C13" s="19"/>
      <c r="D13" s="11" t="s">
        <v>210</v>
      </c>
      <c r="E13" s="12" t="s">
        <v>211</v>
      </c>
      <c r="F13" s="13">
        <v>1000</v>
      </c>
      <c r="G13" s="14">
        <v>585000</v>
      </c>
    </row>
    <row r="14" spans="1:59" x14ac:dyDescent="0.25">
      <c r="A14" s="300"/>
      <c r="B14" s="39"/>
      <c r="C14" s="19"/>
      <c r="D14" s="11" t="s">
        <v>214</v>
      </c>
      <c r="E14" s="12" t="s">
        <v>215</v>
      </c>
      <c r="F14" s="13">
        <v>350</v>
      </c>
      <c r="G14" s="14">
        <v>204750</v>
      </c>
    </row>
    <row r="15" spans="1:59" x14ac:dyDescent="0.25">
      <c r="A15" s="300"/>
      <c r="B15" s="39"/>
      <c r="C15" s="19"/>
      <c r="D15" s="11" t="s">
        <v>216</v>
      </c>
      <c r="E15" s="12" t="s">
        <v>217</v>
      </c>
      <c r="F15" s="13"/>
      <c r="G15" s="14"/>
    </row>
    <row r="16" spans="1:59" x14ac:dyDescent="0.25">
      <c r="A16" s="300"/>
      <c r="B16" s="39"/>
      <c r="C16" s="40" t="s">
        <v>284</v>
      </c>
      <c r="D16" s="41"/>
      <c r="E16" s="41"/>
      <c r="F16" s="42">
        <v>3550</v>
      </c>
      <c r="G16" s="43">
        <v>2076750</v>
      </c>
    </row>
    <row r="17" spans="1:7" x14ac:dyDescent="0.25">
      <c r="A17" s="300">
        <v>2</v>
      </c>
      <c r="B17" s="38">
        <v>430014</v>
      </c>
      <c r="C17" s="12" t="s">
        <v>287</v>
      </c>
      <c r="D17" s="11" t="s">
        <v>190</v>
      </c>
      <c r="E17" s="12" t="s">
        <v>191</v>
      </c>
      <c r="F17" s="13">
        <v>150</v>
      </c>
      <c r="G17" s="14">
        <v>87750</v>
      </c>
    </row>
    <row r="18" spans="1:7" x14ac:dyDescent="0.25">
      <c r="A18" s="300"/>
      <c r="B18" s="39"/>
      <c r="C18" s="19"/>
      <c r="D18" s="11" t="s">
        <v>194</v>
      </c>
      <c r="E18" s="12" t="s">
        <v>195</v>
      </c>
      <c r="F18" s="13">
        <v>40</v>
      </c>
      <c r="G18" s="14">
        <v>23400</v>
      </c>
    </row>
    <row r="19" spans="1:7" x14ac:dyDescent="0.25">
      <c r="A19" s="300"/>
      <c r="B19" s="39"/>
      <c r="C19" s="19"/>
      <c r="D19" s="11" t="s">
        <v>204</v>
      </c>
      <c r="E19" s="12" t="s">
        <v>205</v>
      </c>
      <c r="F19" s="13">
        <v>30</v>
      </c>
      <c r="G19" s="14">
        <v>17550</v>
      </c>
    </row>
    <row r="20" spans="1:7" x14ac:dyDescent="0.25">
      <c r="A20" s="300"/>
      <c r="B20" s="39"/>
      <c r="C20" s="19"/>
      <c r="D20" s="11" t="s">
        <v>206</v>
      </c>
      <c r="E20" s="12" t="s">
        <v>207</v>
      </c>
      <c r="F20" s="13">
        <v>30</v>
      </c>
      <c r="G20" s="14">
        <v>17550</v>
      </c>
    </row>
    <row r="21" spans="1:7" ht="24" x14ac:dyDescent="0.25">
      <c r="A21" s="300"/>
      <c r="B21" s="39"/>
      <c r="C21" s="19"/>
      <c r="D21" s="11" t="s">
        <v>212</v>
      </c>
      <c r="E21" s="12" t="s">
        <v>213</v>
      </c>
      <c r="F21" s="13">
        <v>400</v>
      </c>
      <c r="G21" s="14">
        <v>234000</v>
      </c>
    </row>
    <row r="22" spans="1:7" x14ac:dyDescent="0.25">
      <c r="A22" s="300"/>
      <c r="B22" s="39"/>
      <c r="C22" s="19"/>
      <c r="D22" s="11" t="s">
        <v>214</v>
      </c>
      <c r="E22" s="12" t="s">
        <v>215</v>
      </c>
      <c r="F22" s="13">
        <v>150</v>
      </c>
      <c r="G22" s="14">
        <v>87750</v>
      </c>
    </row>
    <row r="23" spans="1:7" x14ac:dyDescent="0.25">
      <c r="A23" s="300"/>
      <c r="B23" s="39"/>
      <c r="C23" s="19"/>
      <c r="D23" s="11" t="s">
        <v>216</v>
      </c>
      <c r="E23" s="12" t="s">
        <v>217</v>
      </c>
      <c r="F23" s="13">
        <v>200</v>
      </c>
      <c r="G23" s="14">
        <v>117000</v>
      </c>
    </row>
    <row r="24" spans="1:7" x14ac:dyDescent="0.25">
      <c r="A24" s="300"/>
      <c r="B24" s="39"/>
      <c r="C24" s="40" t="s">
        <v>288</v>
      </c>
      <c r="D24" s="41"/>
      <c r="E24" s="41"/>
      <c r="F24" s="42">
        <v>1000</v>
      </c>
      <c r="G24" s="43">
        <v>585000</v>
      </c>
    </row>
    <row r="25" spans="1:7" x14ac:dyDescent="0.25">
      <c r="A25" s="300">
        <v>3</v>
      </c>
      <c r="B25" s="38">
        <v>430037</v>
      </c>
      <c r="C25" s="12" t="s">
        <v>289</v>
      </c>
      <c r="D25" s="11" t="s">
        <v>190</v>
      </c>
      <c r="E25" s="12" t="s">
        <v>191</v>
      </c>
      <c r="F25" s="13">
        <v>2300</v>
      </c>
      <c r="G25" s="14">
        <v>1345500</v>
      </c>
    </row>
    <row r="26" spans="1:7" x14ac:dyDescent="0.25">
      <c r="A26" s="300"/>
      <c r="B26" s="39"/>
      <c r="C26" s="19"/>
      <c r="D26" s="11" t="s">
        <v>192</v>
      </c>
      <c r="E26" s="12" t="s">
        <v>193</v>
      </c>
      <c r="F26" s="13">
        <v>4</v>
      </c>
      <c r="G26" s="14">
        <v>10176</v>
      </c>
    </row>
    <row r="27" spans="1:7" x14ac:dyDescent="0.25">
      <c r="A27" s="300"/>
      <c r="B27" s="39"/>
      <c r="C27" s="19"/>
      <c r="D27" s="11" t="s">
        <v>194</v>
      </c>
      <c r="E27" s="12" t="s">
        <v>195</v>
      </c>
      <c r="F27" s="13">
        <v>13</v>
      </c>
      <c r="G27" s="14">
        <v>7605</v>
      </c>
    </row>
    <row r="28" spans="1:7" x14ac:dyDescent="0.25">
      <c r="A28" s="300"/>
      <c r="B28" s="39"/>
      <c r="C28" s="19"/>
      <c r="D28" s="11" t="s">
        <v>200</v>
      </c>
      <c r="E28" s="12" t="s">
        <v>201</v>
      </c>
      <c r="F28" s="13">
        <v>3</v>
      </c>
      <c r="G28" s="14">
        <v>1755</v>
      </c>
    </row>
    <row r="29" spans="1:7" x14ac:dyDescent="0.25">
      <c r="A29" s="300"/>
      <c r="B29" s="39"/>
      <c r="C29" s="19"/>
      <c r="D29" s="11" t="s">
        <v>202</v>
      </c>
      <c r="E29" s="12" t="s">
        <v>203</v>
      </c>
      <c r="F29" s="13">
        <v>35</v>
      </c>
      <c r="G29" s="14">
        <v>20475</v>
      </c>
    </row>
    <row r="30" spans="1:7" x14ac:dyDescent="0.25">
      <c r="A30" s="300"/>
      <c r="B30" s="39"/>
      <c r="C30" s="19"/>
      <c r="D30" s="11" t="s">
        <v>206</v>
      </c>
      <c r="E30" s="12" t="s">
        <v>207</v>
      </c>
      <c r="F30" s="13">
        <v>450</v>
      </c>
      <c r="G30" s="14">
        <v>263250</v>
      </c>
    </row>
    <row r="31" spans="1:7" ht="24" x14ac:dyDescent="0.25">
      <c r="A31" s="300"/>
      <c r="B31" s="39"/>
      <c r="C31" s="19"/>
      <c r="D31" s="11" t="s">
        <v>212</v>
      </c>
      <c r="E31" s="12" t="s">
        <v>213</v>
      </c>
      <c r="F31" s="13">
        <v>2500</v>
      </c>
      <c r="G31" s="14">
        <v>1462500</v>
      </c>
    </row>
    <row r="32" spans="1:7" x14ac:dyDescent="0.25">
      <c r="A32" s="300"/>
      <c r="B32" s="39"/>
      <c r="C32" s="19"/>
      <c r="D32" s="11" t="s">
        <v>214</v>
      </c>
      <c r="E32" s="12" t="s">
        <v>215</v>
      </c>
      <c r="F32" s="13">
        <v>50</v>
      </c>
      <c r="G32" s="14">
        <v>29250</v>
      </c>
    </row>
    <row r="33" spans="1:7" x14ac:dyDescent="0.25">
      <c r="A33" s="300"/>
      <c r="B33" s="39"/>
      <c r="C33" s="19"/>
      <c r="D33" s="11" t="s">
        <v>216</v>
      </c>
      <c r="E33" s="12" t="s">
        <v>217</v>
      </c>
      <c r="F33" s="13">
        <v>240</v>
      </c>
      <c r="G33" s="14">
        <v>140400</v>
      </c>
    </row>
    <row r="34" spans="1:7" x14ac:dyDescent="0.25">
      <c r="A34" s="300"/>
      <c r="B34" s="39"/>
      <c r="C34" s="40" t="s">
        <v>290</v>
      </c>
      <c r="D34" s="41"/>
      <c r="E34" s="41"/>
      <c r="F34" s="42">
        <v>5595</v>
      </c>
      <c r="G34" s="43">
        <v>3280911</v>
      </c>
    </row>
    <row r="35" spans="1:7" ht="24" x14ac:dyDescent="0.25">
      <c r="A35" s="300">
        <v>4</v>
      </c>
      <c r="B35" s="38">
        <v>430038</v>
      </c>
      <c r="C35" s="12" t="s">
        <v>291</v>
      </c>
      <c r="D35" s="11" t="s">
        <v>190</v>
      </c>
      <c r="E35" s="12" t="s">
        <v>191</v>
      </c>
      <c r="F35" s="13">
        <v>1700</v>
      </c>
      <c r="G35" s="14">
        <v>994500</v>
      </c>
    </row>
    <row r="36" spans="1:7" x14ac:dyDescent="0.25">
      <c r="A36" s="300"/>
      <c r="B36" s="39"/>
      <c r="C36" s="40" t="s">
        <v>292</v>
      </c>
      <c r="D36" s="41"/>
      <c r="E36" s="41"/>
      <c r="F36" s="42">
        <v>1700</v>
      </c>
      <c r="G36" s="43">
        <v>994500</v>
      </c>
    </row>
    <row r="37" spans="1:7" x14ac:dyDescent="0.25">
      <c r="A37" s="300">
        <v>5</v>
      </c>
      <c r="B37" s="38">
        <v>430042</v>
      </c>
      <c r="C37" s="12" t="s">
        <v>293</v>
      </c>
      <c r="D37" s="11" t="s">
        <v>190</v>
      </c>
      <c r="E37" s="12" t="s">
        <v>191</v>
      </c>
      <c r="F37" s="13">
        <v>1500</v>
      </c>
      <c r="G37" s="14">
        <v>877500</v>
      </c>
    </row>
    <row r="38" spans="1:7" x14ac:dyDescent="0.25">
      <c r="A38" s="300"/>
      <c r="B38" s="39"/>
      <c r="C38" s="19"/>
      <c r="D38" s="11" t="s">
        <v>216</v>
      </c>
      <c r="E38" s="12" t="s">
        <v>217</v>
      </c>
      <c r="F38" s="13">
        <v>600</v>
      </c>
      <c r="G38" s="14">
        <v>351000</v>
      </c>
    </row>
    <row r="39" spans="1:7" x14ac:dyDescent="0.25">
      <c r="A39" s="300"/>
      <c r="B39" s="39"/>
      <c r="C39" s="40" t="s">
        <v>294</v>
      </c>
      <c r="D39" s="41"/>
      <c r="E39" s="41"/>
      <c r="F39" s="42">
        <v>2100</v>
      </c>
      <c r="G39" s="43">
        <v>1228500</v>
      </c>
    </row>
    <row r="40" spans="1:7" ht="24" x14ac:dyDescent="0.25">
      <c r="A40" s="300">
        <v>6</v>
      </c>
      <c r="B40" s="38">
        <v>430047</v>
      </c>
      <c r="C40" s="12" t="s">
        <v>295</v>
      </c>
      <c r="D40" s="11" t="s">
        <v>204</v>
      </c>
      <c r="E40" s="12" t="s">
        <v>205</v>
      </c>
      <c r="F40" s="13">
        <v>100</v>
      </c>
      <c r="G40" s="14">
        <v>58500</v>
      </c>
    </row>
    <row r="41" spans="1:7" x14ac:dyDescent="0.25">
      <c r="A41" s="300"/>
      <c r="B41" s="39"/>
      <c r="C41" s="19"/>
      <c r="D41" s="11" t="s">
        <v>206</v>
      </c>
      <c r="E41" s="12" t="s">
        <v>207</v>
      </c>
      <c r="F41" s="13">
        <v>200</v>
      </c>
      <c r="G41" s="14">
        <v>117000</v>
      </c>
    </row>
    <row r="42" spans="1:7" x14ac:dyDescent="0.25">
      <c r="A42" s="300"/>
      <c r="B42" s="39"/>
      <c r="C42" s="19"/>
      <c r="D42" s="11" t="s">
        <v>216</v>
      </c>
      <c r="E42" s="12" t="s">
        <v>217</v>
      </c>
      <c r="F42" s="13">
        <v>67</v>
      </c>
      <c r="G42" s="14">
        <v>39195</v>
      </c>
    </row>
    <row r="43" spans="1:7" x14ac:dyDescent="0.25">
      <c r="A43" s="300"/>
      <c r="B43" s="39"/>
      <c r="C43" s="40" t="s">
        <v>296</v>
      </c>
      <c r="D43" s="41"/>
      <c r="E43" s="41"/>
      <c r="F43" s="42">
        <v>367</v>
      </c>
      <c r="G43" s="43">
        <v>214695</v>
      </c>
    </row>
    <row r="44" spans="1:7" x14ac:dyDescent="0.25">
      <c r="A44" s="300">
        <v>7</v>
      </c>
      <c r="B44" s="38">
        <v>430074</v>
      </c>
      <c r="C44" s="12" t="s">
        <v>339</v>
      </c>
      <c r="D44" s="11" t="s">
        <v>190</v>
      </c>
      <c r="E44" s="12" t="s">
        <v>191</v>
      </c>
      <c r="F44" s="13">
        <v>60</v>
      </c>
      <c r="G44" s="14">
        <v>35100</v>
      </c>
    </row>
    <row r="45" spans="1:7" x14ac:dyDescent="0.25">
      <c r="A45" s="300"/>
      <c r="B45" s="39"/>
      <c r="C45" s="19"/>
      <c r="D45" s="11" t="s">
        <v>202</v>
      </c>
      <c r="E45" s="12" t="s">
        <v>203</v>
      </c>
      <c r="F45" s="13">
        <v>3</v>
      </c>
      <c r="G45" s="14">
        <v>1755</v>
      </c>
    </row>
    <row r="46" spans="1:7" ht="24" x14ac:dyDescent="0.25">
      <c r="A46" s="300"/>
      <c r="B46" s="39"/>
      <c r="C46" s="19"/>
      <c r="D46" s="11" t="s">
        <v>208</v>
      </c>
      <c r="E46" s="12" t="s">
        <v>209</v>
      </c>
      <c r="F46" s="13">
        <v>40</v>
      </c>
      <c r="G46" s="14">
        <v>23400</v>
      </c>
    </row>
    <row r="47" spans="1:7" x14ac:dyDescent="0.25">
      <c r="A47" s="300"/>
      <c r="B47" s="39"/>
      <c r="C47" s="19"/>
      <c r="D47" s="11" t="s">
        <v>214</v>
      </c>
      <c r="E47" s="12" t="s">
        <v>215</v>
      </c>
      <c r="F47" s="13">
        <v>10</v>
      </c>
      <c r="G47" s="14">
        <v>5850</v>
      </c>
    </row>
    <row r="48" spans="1:7" x14ac:dyDescent="0.25">
      <c r="A48" s="300"/>
      <c r="B48" s="39"/>
      <c r="C48" s="19"/>
      <c r="D48" s="11" t="s">
        <v>216</v>
      </c>
      <c r="E48" s="12" t="s">
        <v>217</v>
      </c>
      <c r="F48" s="13">
        <v>30</v>
      </c>
      <c r="G48" s="14">
        <v>17550</v>
      </c>
    </row>
    <row r="49" spans="1:7" x14ac:dyDescent="0.25">
      <c r="A49" s="300"/>
      <c r="B49" s="39"/>
      <c r="C49" s="40" t="s">
        <v>340</v>
      </c>
      <c r="D49" s="41"/>
      <c r="E49" s="41"/>
      <c r="F49" s="42">
        <v>143</v>
      </c>
      <c r="G49" s="43">
        <v>83655</v>
      </c>
    </row>
    <row r="50" spans="1:7" x14ac:dyDescent="0.25">
      <c r="A50" s="300">
        <v>8</v>
      </c>
      <c r="B50" s="38">
        <v>430083</v>
      </c>
      <c r="C50" s="12" t="s">
        <v>341</v>
      </c>
      <c r="D50" s="11" t="s">
        <v>190</v>
      </c>
      <c r="E50" s="12" t="s">
        <v>191</v>
      </c>
      <c r="F50" s="13">
        <v>20</v>
      </c>
      <c r="G50" s="14">
        <v>11700</v>
      </c>
    </row>
    <row r="51" spans="1:7" x14ac:dyDescent="0.25">
      <c r="A51" s="300"/>
      <c r="B51" s="39"/>
      <c r="C51" s="19"/>
      <c r="D51" s="11" t="s">
        <v>200</v>
      </c>
      <c r="E51" s="12" t="s">
        <v>201</v>
      </c>
      <c r="F51" s="13">
        <v>5</v>
      </c>
      <c r="G51" s="14">
        <v>2925</v>
      </c>
    </row>
    <row r="52" spans="1:7" ht="24" x14ac:dyDescent="0.25">
      <c r="A52" s="300"/>
      <c r="B52" s="39"/>
      <c r="C52" s="19"/>
      <c r="D52" s="11" t="s">
        <v>208</v>
      </c>
      <c r="E52" s="12" t="s">
        <v>209</v>
      </c>
      <c r="F52" s="13">
        <v>20</v>
      </c>
      <c r="G52" s="14">
        <v>11700</v>
      </c>
    </row>
    <row r="53" spans="1:7" x14ac:dyDescent="0.25">
      <c r="A53" s="300"/>
      <c r="B53" s="39"/>
      <c r="C53" s="19"/>
      <c r="D53" s="11" t="s">
        <v>214</v>
      </c>
      <c r="E53" s="12" t="s">
        <v>215</v>
      </c>
      <c r="F53" s="13">
        <v>35</v>
      </c>
      <c r="G53" s="14">
        <v>20475</v>
      </c>
    </row>
    <row r="54" spans="1:7" x14ac:dyDescent="0.25">
      <c r="A54" s="300"/>
      <c r="B54" s="39"/>
      <c r="C54" s="19"/>
      <c r="D54" s="11" t="s">
        <v>216</v>
      </c>
      <c r="E54" s="12" t="s">
        <v>217</v>
      </c>
      <c r="F54" s="13">
        <v>20</v>
      </c>
      <c r="G54" s="14">
        <v>11700</v>
      </c>
    </row>
    <row r="55" spans="1:7" x14ac:dyDescent="0.25">
      <c r="A55" s="300"/>
      <c r="B55" s="39"/>
      <c r="C55" s="40" t="s">
        <v>342</v>
      </c>
      <c r="D55" s="41"/>
      <c r="E55" s="41"/>
      <c r="F55" s="42">
        <v>100</v>
      </c>
      <c r="G55" s="43">
        <v>58500</v>
      </c>
    </row>
    <row r="56" spans="1:7" x14ac:dyDescent="0.25">
      <c r="A56" s="300">
        <v>9</v>
      </c>
      <c r="B56" s="38">
        <v>430096</v>
      </c>
      <c r="C56" s="12" t="s">
        <v>343</v>
      </c>
      <c r="D56" s="11" t="s">
        <v>190</v>
      </c>
      <c r="E56" s="12" t="s">
        <v>191</v>
      </c>
      <c r="F56" s="13">
        <v>200</v>
      </c>
      <c r="G56" s="14">
        <v>117000</v>
      </c>
    </row>
    <row r="57" spans="1:7" ht="24" x14ac:dyDescent="0.25">
      <c r="A57" s="300"/>
      <c r="B57" s="39"/>
      <c r="C57" s="19"/>
      <c r="D57" s="11" t="s">
        <v>208</v>
      </c>
      <c r="E57" s="12" t="s">
        <v>209</v>
      </c>
      <c r="F57" s="13">
        <v>100</v>
      </c>
      <c r="G57" s="14">
        <v>58500</v>
      </c>
    </row>
    <row r="58" spans="1:7" x14ac:dyDescent="0.25">
      <c r="A58" s="300"/>
      <c r="B58" s="39"/>
      <c r="C58" s="19"/>
      <c r="D58" s="11" t="s">
        <v>214</v>
      </c>
      <c r="E58" s="12" t="s">
        <v>215</v>
      </c>
      <c r="F58" s="13">
        <v>25</v>
      </c>
      <c r="G58" s="14">
        <v>14625</v>
      </c>
    </row>
    <row r="59" spans="1:7" x14ac:dyDescent="0.25">
      <c r="A59" s="300"/>
      <c r="B59" s="39"/>
      <c r="C59" s="19"/>
      <c r="D59" s="11" t="s">
        <v>216</v>
      </c>
      <c r="E59" s="12" t="s">
        <v>217</v>
      </c>
      <c r="F59" s="13">
        <v>50</v>
      </c>
      <c r="G59" s="14">
        <v>29250</v>
      </c>
    </row>
    <row r="60" spans="1:7" x14ac:dyDescent="0.25">
      <c r="A60" s="300"/>
      <c r="B60" s="39"/>
      <c r="C60" s="40" t="s">
        <v>344</v>
      </c>
      <c r="D60" s="41"/>
      <c r="E60" s="41"/>
      <c r="F60" s="42">
        <v>375</v>
      </c>
      <c r="G60" s="43">
        <v>219375</v>
      </c>
    </row>
    <row r="61" spans="1:7" x14ac:dyDescent="0.25">
      <c r="A61" s="300">
        <v>10</v>
      </c>
      <c r="B61" s="38">
        <v>430105</v>
      </c>
      <c r="C61" s="12" t="s">
        <v>345</v>
      </c>
      <c r="D61" s="11" t="s">
        <v>190</v>
      </c>
      <c r="E61" s="12" t="s">
        <v>191</v>
      </c>
      <c r="F61" s="13">
        <v>50</v>
      </c>
      <c r="G61" s="14">
        <v>27524</v>
      </c>
    </row>
    <row r="62" spans="1:7" x14ac:dyDescent="0.25">
      <c r="A62" s="300"/>
      <c r="B62" s="39"/>
      <c r="C62" s="19"/>
      <c r="D62" s="11" t="s">
        <v>204</v>
      </c>
      <c r="E62" s="12" t="s">
        <v>205</v>
      </c>
      <c r="F62" s="13">
        <v>10</v>
      </c>
      <c r="G62" s="14">
        <v>5504.8</v>
      </c>
    </row>
    <row r="63" spans="1:7" x14ac:dyDescent="0.25">
      <c r="A63" s="300"/>
      <c r="B63" s="39"/>
      <c r="C63" s="19"/>
      <c r="D63" s="11" t="s">
        <v>206</v>
      </c>
      <c r="E63" s="12" t="s">
        <v>207</v>
      </c>
      <c r="F63" s="13">
        <v>15</v>
      </c>
      <c r="G63" s="14">
        <v>8257.2000000000007</v>
      </c>
    </row>
    <row r="64" spans="1:7" x14ac:dyDescent="0.25">
      <c r="A64" s="300"/>
      <c r="B64" s="39"/>
      <c r="C64" s="19"/>
      <c r="D64" s="11" t="s">
        <v>210</v>
      </c>
      <c r="E64" s="12" t="s">
        <v>211</v>
      </c>
      <c r="F64" s="13">
        <v>100</v>
      </c>
      <c r="G64" s="14">
        <v>55048</v>
      </c>
    </row>
    <row r="65" spans="1:7" x14ac:dyDescent="0.25">
      <c r="A65" s="300"/>
      <c r="B65" s="39"/>
      <c r="C65" s="19"/>
      <c r="D65" s="11" t="s">
        <v>214</v>
      </c>
      <c r="E65" s="12" t="s">
        <v>215</v>
      </c>
      <c r="F65" s="13">
        <v>60</v>
      </c>
      <c r="G65" s="14">
        <v>33028.800000000003</v>
      </c>
    </row>
    <row r="66" spans="1:7" x14ac:dyDescent="0.25">
      <c r="A66" s="300"/>
      <c r="B66" s="39"/>
      <c r="C66" s="19"/>
      <c r="D66" s="11" t="s">
        <v>216</v>
      </c>
      <c r="E66" s="12" t="s">
        <v>217</v>
      </c>
      <c r="F66" s="13">
        <v>60</v>
      </c>
      <c r="G66" s="14">
        <v>33028.800000000003</v>
      </c>
    </row>
    <row r="67" spans="1:7" x14ac:dyDescent="0.25">
      <c r="A67" s="300"/>
      <c r="B67" s="39"/>
      <c r="C67" s="40" t="s">
        <v>346</v>
      </c>
      <c r="D67" s="41"/>
      <c r="E67" s="41"/>
      <c r="F67" s="42">
        <v>295</v>
      </c>
      <c r="G67" s="43">
        <v>162391.6</v>
      </c>
    </row>
    <row r="68" spans="1:7" x14ac:dyDescent="0.25">
      <c r="A68" s="300">
        <v>11</v>
      </c>
      <c r="B68" s="38">
        <v>430116</v>
      </c>
      <c r="C68" s="12" t="s">
        <v>347</v>
      </c>
      <c r="D68" s="11" t="s">
        <v>190</v>
      </c>
      <c r="E68" s="12" t="s">
        <v>191</v>
      </c>
      <c r="F68" s="13">
        <v>150</v>
      </c>
      <c r="G68" s="14">
        <v>87750</v>
      </c>
    </row>
    <row r="69" spans="1:7" ht="24" x14ac:dyDescent="0.25">
      <c r="A69" s="300"/>
      <c r="B69" s="39"/>
      <c r="C69" s="19"/>
      <c r="D69" s="11" t="s">
        <v>208</v>
      </c>
      <c r="E69" s="12" t="s">
        <v>209</v>
      </c>
      <c r="F69" s="13">
        <v>50</v>
      </c>
      <c r="G69" s="14">
        <v>29250</v>
      </c>
    </row>
    <row r="70" spans="1:7" x14ac:dyDescent="0.25">
      <c r="A70" s="300"/>
      <c r="B70" s="39"/>
      <c r="C70" s="19"/>
      <c r="D70" s="11" t="s">
        <v>214</v>
      </c>
      <c r="E70" s="12" t="s">
        <v>215</v>
      </c>
      <c r="F70" s="13">
        <v>50</v>
      </c>
      <c r="G70" s="14">
        <v>29250</v>
      </c>
    </row>
    <row r="71" spans="1:7" x14ac:dyDescent="0.25">
      <c r="A71" s="300"/>
      <c r="B71" s="39"/>
      <c r="C71" s="40" t="s">
        <v>348</v>
      </c>
      <c r="D71" s="41"/>
      <c r="E71" s="41"/>
      <c r="F71" s="42">
        <v>250</v>
      </c>
      <c r="G71" s="43">
        <v>146250</v>
      </c>
    </row>
    <row r="72" spans="1:7" x14ac:dyDescent="0.25">
      <c r="A72" s="300">
        <v>12</v>
      </c>
      <c r="B72" s="38">
        <v>430121</v>
      </c>
      <c r="C72" s="12" t="s">
        <v>349</v>
      </c>
      <c r="D72" s="11" t="s">
        <v>190</v>
      </c>
      <c r="E72" s="12" t="s">
        <v>191</v>
      </c>
      <c r="F72" s="13">
        <v>195</v>
      </c>
      <c r="G72" s="14">
        <v>114075</v>
      </c>
    </row>
    <row r="73" spans="1:7" x14ac:dyDescent="0.25">
      <c r="A73" s="300"/>
      <c r="B73" s="39"/>
      <c r="C73" s="19"/>
      <c r="D73" s="11" t="s">
        <v>200</v>
      </c>
      <c r="E73" s="12" t="s">
        <v>201</v>
      </c>
      <c r="F73" s="13">
        <v>10</v>
      </c>
      <c r="G73" s="14">
        <v>5850</v>
      </c>
    </row>
    <row r="74" spans="1:7" x14ac:dyDescent="0.25">
      <c r="A74" s="300"/>
      <c r="B74" s="39"/>
      <c r="C74" s="19"/>
      <c r="D74" s="11" t="s">
        <v>214</v>
      </c>
      <c r="E74" s="12" t="s">
        <v>215</v>
      </c>
      <c r="F74" s="13">
        <v>25</v>
      </c>
      <c r="G74" s="14">
        <v>14625</v>
      </c>
    </row>
    <row r="75" spans="1:7" x14ac:dyDescent="0.25">
      <c r="A75" s="300"/>
      <c r="B75" s="39"/>
      <c r="C75" s="19"/>
      <c r="D75" s="11" t="s">
        <v>216</v>
      </c>
      <c r="E75" s="12" t="s">
        <v>217</v>
      </c>
      <c r="F75" s="13">
        <v>30</v>
      </c>
      <c r="G75" s="14">
        <v>17550</v>
      </c>
    </row>
    <row r="76" spans="1:7" x14ac:dyDescent="0.25">
      <c r="A76" s="300"/>
      <c r="B76" s="39"/>
      <c r="C76" s="40" t="s">
        <v>350</v>
      </c>
      <c r="D76" s="41"/>
      <c r="E76" s="41"/>
      <c r="F76" s="42">
        <v>260</v>
      </c>
      <c r="G76" s="43">
        <v>152100</v>
      </c>
    </row>
    <row r="77" spans="1:7" x14ac:dyDescent="0.25">
      <c r="A77" s="300">
        <v>13</v>
      </c>
      <c r="B77" s="38">
        <v>430129</v>
      </c>
      <c r="C77" s="12" t="s">
        <v>351</v>
      </c>
      <c r="D77" s="11" t="s">
        <v>190</v>
      </c>
      <c r="E77" s="12" t="s">
        <v>191</v>
      </c>
      <c r="F77" s="13">
        <v>60</v>
      </c>
      <c r="G77" s="14">
        <v>33028.800000000003</v>
      </c>
    </row>
    <row r="78" spans="1:7" x14ac:dyDescent="0.25">
      <c r="A78" s="300"/>
      <c r="B78" s="39"/>
      <c r="C78" s="40" t="s">
        <v>352</v>
      </c>
      <c r="D78" s="41"/>
      <c r="E78" s="41"/>
      <c r="F78" s="42">
        <v>60</v>
      </c>
      <c r="G78" s="43">
        <v>33028.800000000003</v>
      </c>
    </row>
    <row r="79" spans="1:7" x14ac:dyDescent="0.25">
      <c r="A79" s="300">
        <v>14</v>
      </c>
      <c r="B79" s="38">
        <v>430135</v>
      </c>
      <c r="C79" s="12" t="s">
        <v>299</v>
      </c>
      <c r="D79" s="11" t="s">
        <v>190</v>
      </c>
      <c r="E79" s="12" t="s">
        <v>191</v>
      </c>
      <c r="F79" s="13">
        <v>3864</v>
      </c>
      <c r="G79" s="14">
        <v>2260440</v>
      </c>
    </row>
    <row r="80" spans="1:7" ht="24" x14ac:dyDescent="0.25">
      <c r="A80" s="300"/>
      <c r="B80" s="39"/>
      <c r="C80" s="19"/>
      <c r="D80" s="11" t="s">
        <v>208</v>
      </c>
      <c r="E80" s="12" t="s">
        <v>209</v>
      </c>
      <c r="F80" s="13">
        <v>2000</v>
      </c>
      <c r="G80" s="14">
        <v>1170000</v>
      </c>
    </row>
    <row r="81" spans="1:7" x14ac:dyDescent="0.25">
      <c r="A81" s="300"/>
      <c r="B81" s="39"/>
      <c r="C81" s="19"/>
      <c r="D81" s="11" t="s">
        <v>214</v>
      </c>
      <c r="E81" s="12" t="s">
        <v>215</v>
      </c>
      <c r="F81" s="13">
        <v>1152</v>
      </c>
      <c r="G81" s="14">
        <v>673920</v>
      </c>
    </row>
    <row r="82" spans="1:7" x14ac:dyDescent="0.25">
      <c r="A82" s="300"/>
      <c r="B82" s="39"/>
      <c r="C82" s="19"/>
      <c r="D82" s="11" t="s">
        <v>216</v>
      </c>
      <c r="E82" s="12" t="s">
        <v>217</v>
      </c>
      <c r="F82" s="13">
        <v>1350</v>
      </c>
      <c r="G82" s="14">
        <v>789750</v>
      </c>
    </row>
    <row r="83" spans="1:7" x14ac:dyDescent="0.25">
      <c r="A83" s="300"/>
      <c r="B83" s="39"/>
      <c r="C83" s="40" t="s">
        <v>300</v>
      </c>
      <c r="D83" s="41"/>
      <c r="E83" s="41"/>
      <c r="F83" s="42">
        <v>8366</v>
      </c>
      <c r="G83" s="43">
        <v>4894110</v>
      </c>
    </row>
    <row r="84" spans="1:7" x14ac:dyDescent="0.25">
      <c r="A84" s="300">
        <v>15</v>
      </c>
      <c r="B84" s="38">
        <v>430141</v>
      </c>
      <c r="C84" s="12" t="s">
        <v>301</v>
      </c>
      <c r="D84" s="11" t="s">
        <v>190</v>
      </c>
      <c r="E84" s="12" t="s">
        <v>191</v>
      </c>
      <c r="F84" s="13">
        <v>1000</v>
      </c>
      <c r="G84" s="14">
        <v>585000</v>
      </c>
    </row>
    <row r="85" spans="1:7" ht="24" x14ac:dyDescent="0.25">
      <c r="A85" s="300"/>
      <c r="B85" s="39"/>
      <c r="C85" s="19"/>
      <c r="D85" s="11" t="s">
        <v>208</v>
      </c>
      <c r="E85" s="12" t="s">
        <v>209</v>
      </c>
      <c r="F85" s="13">
        <v>500</v>
      </c>
      <c r="G85" s="14">
        <v>292500</v>
      </c>
    </row>
    <row r="86" spans="1:7" x14ac:dyDescent="0.25">
      <c r="A86" s="300"/>
      <c r="B86" s="39"/>
      <c r="C86" s="19"/>
      <c r="D86" s="11" t="s">
        <v>214</v>
      </c>
      <c r="E86" s="12" t="s">
        <v>215</v>
      </c>
      <c r="F86" s="13">
        <v>95</v>
      </c>
      <c r="G86" s="14">
        <v>55575</v>
      </c>
    </row>
    <row r="87" spans="1:7" x14ac:dyDescent="0.25">
      <c r="A87" s="300"/>
      <c r="B87" s="39"/>
      <c r="C87" s="19"/>
      <c r="D87" s="11" t="s">
        <v>216</v>
      </c>
      <c r="E87" s="12" t="s">
        <v>217</v>
      </c>
      <c r="F87" s="13">
        <v>285</v>
      </c>
      <c r="G87" s="14">
        <v>166725</v>
      </c>
    </row>
    <row r="88" spans="1:7" x14ac:dyDescent="0.25">
      <c r="A88" s="300"/>
      <c r="B88" s="39"/>
      <c r="C88" s="40" t="s">
        <v>302</v>
      </c>
      <c r="D88" s="41"/>
      <c r="E88" s="41"/>
      <c r="F88" s="42">
        <v>1880</v>
      </c>
      <c r="G88" s="43">
        <v>1099800</v>
      </c>
    </row>
    <row r="89" spans="1:7" x14ac:dyDescent="0.25">
      <c r="A89" s="300">
        <v>16</v>
      </c>
      <c r="B89" s="38">
        <v>430162</v>
      </c>
      <c r="C89" s="12" t="s">
        <v>353</v>
      </c>
      <c r="D89" s="11" t="s">
        <v>190</v>
      </c>
      <c r="E89" s="12" t="s">
        <v>191</v>
      </c>
      <c r="F89" s="13">
        <v>150</v>
      </c>
      <c r="G89" s="14">
        <v>87750</v>
      </c>
    </row>
    <row r="90" spans="1:7" x14ac:dyDescent="0.25">
      <c r="A90" s="300"/>
      <c r="B90" s="39"/>
      <c r="C90" s="40" t="s">
        <v>354</v>
      </c>
      <c r="D90" s="41"/>
      <c r="E90" s="41"/>
      <c r="F90" s="42">
        <v>150</v>
      </c>
      <c r="G90" s="43">
        <v>87750</v>
      </c>
    </row>
    <row r="91" spans="1:7" x14ac:dyDescent="0.25">
      <c r="A91" s="300">
        <v>17</v>
      </c>
      <c r="B91" s="38">
        <v>430165</v>
      </c>
      <c r="C91" s="12" t="s">
        <v>355</v>
      </c>
      <c r="D91" s="11" t="s">
        <v>190</v>
      </c>
      <c r="E91" s="12" t="s">
        <v>191</v>
      </c>
      <c r="F91" s="13">
        <v>200</v>
      </c>
      <c r="G91" s="14">
        <v>110096</v>
      </c>
    </row>
    <row r="92" spans="1:7" x14ac:dyDescent="0.25">
      <c r="A92" s="300"/>
      <c r="B92" s="39"/>
      <c r="C92" s="19"/>
      <c r="D92" s="11" t="s">
        <v>214</v>
      </c>
      <c r="E92" s="12" t="s">
        <v>215</v>
      </c>
      <c r="F92" s="13">
        <v>10</v>
      </c>
      <c r="G92" s="14">
        <v>5504.8</v>
      </c>
    </row>
    <row r="93" spans="1:7" x14ac:dyDescent="0.25">
      <c r="A93" s="300"/>
      <c r="B93" s="39"/>
      <c r="C93" s="19"/>
      <c r="D93" s="11" t="s">
        <v>216</v>
      </c>
      <c r="E93" s="12" t="s">
        <v>217</v>
      </c>
      <c r="F93" s="13">
        <v>15</v>
      </c>
      <c r="G93" s="14">
        <v>8257.2000000000007</v>
      </c>
    </row>
    <row r="94" spans="1:7" x14ac:dyDescent="0.25">
      <c r="A94" s="300"/>
      <c r="B94" s="39"/>
      <c r="C94" s="40" t="s">
        <v>356</v>
      </c>
      <c r="D94" s="41"/>
      <c r="E94" s="41"/>
      <c r="F94" s="42">
        <v>225</v>
      </c>
      <c r="G94" s="43">
        <v>123858</v>
      </c>
    </row>
    <row r="95" spans="1:7" x14ac:dyDescent="0.25">
      <c r="A95" s="300">
        <v>18</v>
      </c>
      <c r="B95" s="38">
        <v>430167</v>
      </c>
      <c r="C95" s="12" t="s">
        <v>303</v>
      </c>
      <c r="D95" s="11" t="s">
        <v>190</v>
      </c>
      <c r="E95" s="12" t="s">
        <v>191</v>
      </c>
      <c r="F95" s="13">
        <v>355</v>
      </c>
      <c r="G95" s="14">
        <v>207675</v>
      </c>
    </row>
    <row r="96" spans="1:7" ht="24" x14ac:dyDescent="0.25">
      <c r="A96" s="300"/>
      <c r="B96" s="39"/>
      <c r="C96" s="19"/>
      <c r="D96" s="11" t="s">
        <v>208</v>
      </c>
      <c r="E96" s="12" t="s">
        <v>209</v>
      </c>
      <c r="F96" s="13">
        <v>10</v>
      </c>
      <c r="G96" s="14">
        <v>5850</v>
      </c>
    </row>
    <row r="97" spans="1:7" x14ac:dyDescent="0.25">
      <c r="A97" s="300"/>
      <c r="B97" s="39"/>
      <c r="C97" s="19"/>
      <c r="D97" s="11" t="s">
        <v>214</v>
      </c>
      <c r="E97" s="12" t="s">
        <v>215</v>
      </c>
      <c r="F97" s="13">
        <v>85</v>
      </c>
      <c r="G97" s="14">
        <v>49725</v>
      </c>
    </row>
    <row r="98" spans="1:7" x14ac:dyDescent="0.25">
      <c r="A98" s="300"/>
      <c r="B98" s="39"/>
      <c r="C98" s="19"/>
      <c r="D98" s="11" t="s">
        <v>216</v>
      </c>
      <c r="E98" s="12" t="s">
        <v>217</v>
      </c>
      <c r="F98" s="13">
        <v>130</v>
      </c>
      <c r="G98" s="14">
        <v>76050</v>
      </c>
    </row>
    <row r="99" spans="1:7" x14ac:dyDescent="0.25">
      <c r="A99" s="300"/>
      <c r="B99" s="39"/>
      <c r="C99" s="40" t="s">
        <v>304</v>
      </c>
      <c r="D99" s="41"/>
      <c r="E99" s="41"/>
      <c r="F99" s="42">
        <v>580</v>
      </c>
      <c r="G99" s="43">
        <v>339300</v>
      </c>
    </row>
    <row r="100" spans="1:7" x14ac:dyDescent="0.25">
      <c r="A100" s="300">
        <v>19</v>
      </c>
      <c r="B100" s="38">
        <v>430179</v>
      </c>
      <c r="C100" s="12" t="s">
        <v>357</v>
      </c>
      <c r="D100" s="11" t="s">
        <v>190</v>
      </c>
      <c r="E100" s="12" t="s">
        <v>191</v>
      </c>
      <c r="F100" s="13">
        <v>50</v>
      </c>
      <c r="G100" s="14">
        <v>29250</v>
      </c>
    </row>
    <row r="101" spans="1:7" x14ac:dyDescent="0.25">
      <c r="A101" s="300"/>
      <c r="B101" s="39"/>
      <c r="C101" s="40" t="s">
        <v>358</v>
      </c>
      <c r="D101" s="41"/>
      <c r="E101" s="41"/>
      <c r="F101" s="42">
        <v>50</v>
      </c>
      <c r="G101" s="43">
        <v>29250</v>
      </c>
    </row>
    <row r="102" spans="1:7" x14ac:dyDescent="0.25">
      <c r="A102" s="300">
        <v>20</v>
      </c>
      <c r="B102" s="38">
        <v>430183</v>
      </c>
      <c r="C102" s="12" t="s">
        <v>359</v>
      </c>
      <c r="D102" s="11" t="s">
        <v>190</v>
      </c>
      <c r="E102" s="12" t="s">
        <v>191</v>
      </c>
      <c r="F102" s="13">
        <v>45</v>
      </c>
      <c r="G102" s="14">
        <v>26325</v>
      </c>
    </row>
    <row r="103" spans="1:7" x14ac:dyDescent="0.25">
      <c r="A103" s="300"/>
      <c r="B103" s="39"/>
      <c r="C103" s="19"/>
      <c r="D103" s="11" t="s">
        <v>200</v>
      </c>
      <c r="E103" s="12" t="s">
        <v>201</v>
      </c>
      <c r="F103" s="13">
        <v>18</v>
      </c>
      <c r="G103" s="14">
        <v>10530</v>
      </c>
    </row>
    <row r="104" spans="1:7" x14ac:dyDescent="0.25">
      <c r="A104" s="300"/>
      <c r="B104" s="39"/>
      <c r="C104" s="19"/>
      <c r="D104" s="11" t="s">
        <v>202</v>
      </c>
      <c r="E104" s="12" t="s">
        <v>203</v>
      </c>
      <c r="F104" s="13">
        <v>18</v>
      </c>
      <c r="G104" s="14">
        <v>10530</v>
      </c>
    </row>
    <row r="105" spans="1:7" x14ac:dyDescent="0.25">
      <c r="A105" s="300"/>
      <c r="B105" s="39"/>
      <c r="C105" s="19"/>
      <c r="D105" s="11" t="s">
        <v>204</v>
      </c>
      <c r="E105" s="12" t="s">
        <v>205</v>
      </c>
      <c r="F105" s="13">
        <v>9</v>
      </c>
      <c r="G105" s="14">
        <v>5265</v>
      </c>
    </row>
    <row r="106" spans="1:7" x14ac:dyDescent="0.25">
      <c r="A106" s="300"/>
      <c r="B106" s="39"/>
      <c r="C106" s="19"/>
      <c r="D106" s="11" t="s">
        <v>206</v>
      </c>
      <c r="E106" s="12" t="s">
        <v>207</v>
      </c>
      <c r="F106" s="13">
        <v>9</v>
      </c>
      <c r="G106" s="14">
        <v>5265</v>
      </c>
    </row>
    <row r="107" spans="1:7" ht="24" x14ac:dyDescent="0.25">
      <c r="A107" s="300"/>
      <c r="B107" s="39"/>
      <c r="C107" s="19"/>
      <c r="D107" s="11" t="s">
        <v>208</v>
      </c>
      <c r="E107" s="12" t="s">
        <v>209</v>
      </c>
      <c r="F107" s="13">
        <v>450</v>
      </c>
      <c r="G107" s="14">
        <v>263250</v>
      </c>
    </row>
    <row r="108" spans="1:7" x14ac:dyDescent="0.25">
      <c r="A108" s="300"/>
      <c r="B108" s="39"/>
      <c r="C108" s="19"/>
      <c r="D108" s="11" t="s">
        <v>214</v>
      </c>
      <c r="E108" s="12" t="s">
        <v>215</v>
      </c>
      <c r="F108" s="13">
        <v>40</v>
      </c>
      <c r="G108" s="14">
        <v>23400</v>
      </c>
    </row>
    <row r="109" spans="1:7" x14ac:dyDescent="0.25">
      <c r="A109" s="300"/>
      <c r="B109" s="39"/>
      <c r="C109" s="19"/>
      <c r="D109" s="11" t="s">
        <v>216</v>
      </c>
      <c r="E109" s="12" t="s">
        <v>217</v>
      </c>
      <c r="F109" s="13">
        <v>40</v>
      </c>
      <c r="G109" s="14">
        <v>23400</v>
      </c>
    </row>
    <row r="110" spans="1:7" x14ac:dyDescent="0.25">
      <c r="A110" s="300"/>
      <c r="B110" s="39"/>
      <c r="C110" s="40" t="s">
        <v>360</v>
      </c>
      <c r="D110" s="41"/>
      <c r="E110" s="41"/>
      <c r="F110" s="42">
        <v>629</v>
      </c>
      <c r="G110" s="43">
        <v>367965</v>
      </c>
    </row>
    <row r="111" spans="1:7" x14ac:dyDescent="0.25">
      <c r="A111" s="300">
        <v>21</v>
      </c>
      <c r="B111" s="38">
        <v>430195</v>
      </c>
      <c r="C111" s="12" t="s">
        <v>307</v>
      </c>
      <c r="D111" s="11" t="s">
        <v>190</v>
      </c>
      <c r="E111" s="12" t="s">
        <v>191</v>
      </c>
      <c r="F111" s="13">
        <v>100</v>
      </c>
      <c r="G111" s="14">
        <v>58500</v>
      </c>
    </row>
    <row r="112" spans="1:7" x14ac:dyDescent="0.25">
      <c r="A112" s="300"/>
      <c r="B112" s="39"/>
      <c r="C112" s="19"/>
      <c r="D112" s="11" t="s">
        <v>196</v>
      </c>
      <c r="E112" s="12" t="s">
        <v>197</v>
      </c>
      <c r="F112" s="13">
        <v>500</v>
      </c>
      <c r="G112" s="14">
        <v>292500</v>
      </c>
    </row>
    <row r="113" spans="1:7" x14ac:dyDescent="0.25">
      <c r="A113" s="300"/>
      <c r="B113" s="39"/>
      <c r="C113" s="40" t="s">
        <v>308</v>
      </c>
      <c r="D113" s="41"/>
      <c r="E113" s="41"/>
      <c r="F113" s="42">
        <v>600</v>
      </c>
      <c r="G113" s="43">
        <v>351000</v>
      </c>
    </row>
    <row r="114" spans="1:7" x14ac:dyDescent="0.25">
      <c r="A114" s="300">
        <v>22</v>
      </c>
      <c r="B114" s="38">
        <v>430212</v>
      </c>
      <c r="C114" s="12" t="s">
        <v>361</v>
      </c>
      <c r="D114" s="11" t="s">
        <v>190</v>
      </c>
      <c r="E114" s="12" t="s">
        <v>191</v>
      </c>
      <c r="F114" s="13">
        <v>100</v>
      </c>
      <c r="G114" s="14">
        <v>55048</v>
      </c>
    </row>
    <row r="115" spans="1:7" x14ac:dyDescent="0.25">
      <c r="A115" s="300"/>
      <c r="B115" s="39"/>
      <c r="C115" s="19"/>
      <c r="D115" s="11" t="s">
        <v>194</v>
      </c>
      <c r="E115" s="12" t="s">
        <v>195</v>
      </c>
      <c r="F115" s="13">
        <v>30</v>
      </c>
      <c r="G115" s="14">
        <v>16514.400000000001</v>
      </c>
    </row>
    <row r="116" spans="1:7" ht="24" x14ac:dyDescent="0.25">
      <c r="A116" s="300"/>
      <c r="B116" s="39"/>
      <c r="C116" s="19"/>
      <c r="D116" s="11" t="s">
        <v>208</v>
      </c>
      <c r="E116" s="12" t="s">
        <v>209</v>
      </c>
      <c r="F116" s="13">
        <v>180</v>
      </c>
      <c r="G116" s="14">
        <v>99086.400000000009</v>
      </c>
    </row>
    <row r="117" spans="1:7" x14ac:dyDescent="0.25">
      <c r="A117" s="300"/>
      <c r="B117" s="39"/>
      <c r="C117" s="19"/>
      <c r="D117" s="11" t="s">
        <v>214</v>
      </c>
      <c r="E117" s="12" t="s">
        <v>215</v>
      </c>
      <c r="F117" s="13">
        <v>60</v>
      </c>
      <c r="G117" s="14">
        <v>33028.800000000003</v>
      </c>
    </row>
    <row r="118" spans="1:7" x14ac:dyDescent="0.25">
      <c r="A118" s="300"/>
      <c r="B118" s="39"/>
      <c r="C118" s="19"/>
      <c r="D118" s="11" t="s">
        <v>216</v>
      </c>
      <c r="E118" s="12" t="s">
        <v>217</v>
      </c>
      <c r="F118" s="13">
        <v>100</v>
      </c>
      <c r="G118" s="14">
        <v>55048</v>
      </c>
    </row>
    <row r="119" spans="1:7" x14ac:dyDescent="0.25">
      <c r="A119" s="300"/>
      <c r="B119" s="39"/>
      <c r="C119" s="40" t="s">
        <v>362</v>
      </c>
      <c r="D119" s="41"/>
      <c r="E119" s="41"/>
      <c r="F119" s="42">
        <v>470</v>
      </c>
      <c r="G119" s="43">
        <v>258725.59999999998</v>
      </c>
    </row>
    <row r="120" spans="1:7" x14ac:dyDescent="0.25">
      <c r="A120" s="300">
        <v>23</v>
      </c>
      <c r="B120" s="38">
        <v>430220</v>
      </c>
      <c r="C120" s="12" t="s">
        <v>363</v>
      </c>
      <c r="D120" s="11" t="s">
        <v>190</v>
      </c>
      <c r="E120" s="12" t="s">
        <v>191</v>
      </c>
      <c r="F120" s="13">
        <v>200</v>
      </c>
      <c r="G120" s="14">
        <v>117000</v>
      </c>
    </row>
    <row r="121" spans="1:7" ht="24" x14ac:dyDescent="0.25">
      <c r="A121" s="300"/>
      <c r="B121" s="39"/>
      <c r="C121" s="19"/>
      <c r="D121" s="11" t="s">
        <v>208</v>
      </c>
      <c r="E121" s="12" t="s">
        <v>209</v>
      </c>
      <c r="F121" s="13">
        <v>60</v>
      </c>
      <c r="G121" s="14">
        <v>35100</v>
      </c>
    </row>
    <row r="122" spans="1:7" x14ac:dyDescent="0.25">
      <c r="A122" s="300"/>
      <c r="B122" s="39"/>
      <c r="C122" s="19"/>
      <c r="D122" s="11" t="s">
        <v>214</v>
      </c>
      <c r="E122" s="12" t="s">
        <v>215</v>
      </c>
      <c r="F122" s="13">
        <v>12</v>
      </c>
      <c r="G122" s="14">
        <v>7020</v>
      </c>
    </row>
    <row r="123" spans="1:7" x14ac:dyDescent="0.25">
      <c r="A123" s="300"/>
      <c r="B123" s="39"/>
      <c r="C123" s="19"/>
      <c r="D123" s="11" t="s">
        <v>216</v>
      </c>
      <c r="E123" s="12" t="s">
        <v>217</v>
      </c>
      <c r="F123" s="13">
        <v>33</v>
      </c>
      <c r="G123" s="14">
        <v>19305</v>
      </c>
    </row>
    <row r="124" spans="1:7" x14ac:dyDescent="0.25">
      <c r="A124" s="300"/>
      <c r="B124" s="39"/>
      <c r="C124" s="40" t="s">
        <v>364</v>
      </c>
      <c r="D124" s="41"/>
      <c r="E124" s="41"/>
      <c r="F124" s="42">
        <v>305</v>
      </c>
      <c r="G124" s="43">
        <v>178425</v>
      </c>
    </row>
    <row r="125" spans="1:7" x14ac:dyDescent="0.25">
      <c r="A125" s="300">
        <v>24</v>
      </c>
      <c r="B125" s="38">
        <v>430249</v>
      </c>
      <c r="C125" s="12" t="s">
        <v>309</v>
      </c>
      <c r="D125" s="11" t="s">
        <v>190</v>
      </c>
      <c r="E125" s="12" t="s">
        <v>191</v>
      </c>
      <c r="F125" s="13">
        <v>700</v>
      </c>
      <c r="G125" s="14">
        <v>385336</v>
      </c>
    </row>
    <row r="126" spans="1:7" ht="24" x14ac:dyDescent="0.25">
      <c r="A126" s="300"/>
      <c r="B126" s="39"/>
      <c r="C126" s="19"/>
      <c r="D126" s="11" t="s">
        <v>208</v>
      </c>
      <c r="E126" s="12" t="s">
        <v>209</v>
      </c>
      <c r="F126" s="13">
        <v>260</v>
      </c>
      <c r="G126" s="14">
        <v>143124.80000000002</v>
      </c>
    </row>
    <row r="127" spans="1:7" x14ac:dyDescent="0.25">
      <c r="A127" s="300"/>
      <c r="B127" s="39"/>
      <c r="C127" s="19"/>
      <c r="D127" s="11" t="s">
        <v>214</v>
      </c>
      <c r="E127" s="12" t="s">
        <v>215</v>
      </c>
      <c r="F127" s="13">
        <v>100</v>
      </c>
      <c r="G127" s="14">
        <v>55048</v>
      </c>
    </row>
    <row r="128" spans="1:7" x14ac:dyDescent="0.25">
      <c r="A128" s="300"/>
      <c r="B128" s="39"/>
      <c r="C128" s="19"/>
      <c r="D128" s="11" t="s">
        <v>216</v>
      </c>
      <c r="E128" s="12" t="s">
        <v>217</v>
      </c>
      <c r="F128" s="13">
        <v>100</v>
      </c>
      <c r="G128" s="14">
        <v>55048</v>
      </c>
    </row>
    <row r="129" spans="1:7" x14ac:dyDescent="0.25">
      <c r="A129" s="300"/>
      <c r="B129" s="39"/>
      <c r="C129" s="40" t="s">
        <v>310</v>
      </c>
      <c r="D129" s="41"/>
      <c r="E129" s="41"/>
      <c r="F129" s="42">
        <v>1160</v>
      </c>
      <c r="G129" s="43">
        <v>638556.80000000005</v>
      </c>
    </row>
    <row r="130" spans="1:7" x14ac:dyDescent="0.25">
      <c r="A130" s="300">
        <v>25</v>
      </c>
      <c r="B130" s="38">
        <v>430256</v>
      </c>
      <c r="C130" s="12" t="s">
        <v>365</v>
      </c>
      <c r="D130" s="11" t="s">
        <v>190</v>
      </c>
      <c r="E130" s="12" t="s">
        <v>191</v>
      </c>
      <c r="F130" s="13">
        <v>421</v>
      </c>
      <c r="G130" s="14">
        <v>231752.08000000002</v>
      </c>
    </row>
    <row r="131" spans="1:7" x14ac:dyDescent="0.25">
      <c r="A131" s="300"/>
      <c r="B131" s="39"/>
      <c r="C131" s="40" t="s">
        <v>366</v>
      </c>
      <c r="D131" s="41"/>
      <c r="E131" s="41"/>
      <c r="F131" s="42">
        <v>421</v>
      </c>
      <c r="G131" s="43">
        <v>231752.08000000002</v>
      </c>
    </row>
    <row r="132" spans="1:7" x14ac:dyDescent="0.25">
      <c r="A132" s="300">
        <v>26</v>
      </c>
      <c r="B132" s="38">
        <v>430257</v>
      </c>
      <c r="C132" s="12" t="s">
        <v>367</v>
      </c>
      <c r="D132" s="11" t="s">
        <v>190</v>
      </c>
      <c r="E132" s="12" t="s">
        <v>191</v>
      </c>
      <c r="F132" s="13">
        <v>158</v>
      </c>
      <c r="G132" s="14">
        <v>92430</v>
      </c>
    </row>
    <row r="133" spans="1:7" x14ac:dyDescent="0.25">
      <c r="A133" s="300"/>
      <c r="B133" s="39"/>
      <c r="C133" s="40" t="s">
        <v>368</v>
      </c>
      <c r="D133" s="41"/>
      <c r="E133" s="41"/>
      <c r="F133" s="42">
        <v>158</v>
      </c>
      <c r="G133" s="43">
        <v>92430</v>
      </c>
    </row>
    <row r="134" spans="1:7" x14ac:dyDescent="0.25">
      <c r="A134" s="300">
        <v>27</v>
      </c>
      <c r="B134" s="38">
        <v>430260</v>
      </c>
      <c r="C134" s="12" t="s">
        <v>311</v>
      </c>
      <c r="D134" s="11" t="s">
        <v>190</v>
      </c>
      <c r="E134" s="12" t="s">
        <v>191</v>
      </c>
      <c r="F134" s="13">
        <v>250</v>
      </c>
      <c r="G134" s="14">
        <v>137620</v>
      </c>
    </row>
    <row r="135" spans="1:7" x14ac:dyDescent="0.25">
      <c r="A135" s="300"/>
      <c r="B135" s="39"/>
      <c r="C135" s="19"/>
      <c r="D135" s="11" t="s">
        <v>204</v>
      </c>
      <c r="E135" s="12" t="s">
        <v>205</v>
      </c>
      <c r="F135" s="13">
        <v>2</v>
      </c>
      <c r="G135" s="14">
        <v>1100.96</v>
      </c>
    </row>
    <row r="136" spans="1:7" ht="24" x14ac:dyDescent="0.25">
      <c r="A136" s="300"/>
      <c r="B136" s="39"/>
      <c r="C136" s="19"/>
      <c r="D136" s="11" t="s">
        <v>208</v>
      </c>
      <c r="E136" s="12" t="s">
        <v>209</v>
      </c>
      <c r="F136" s="13">
        <v>185</v>
      </c>
      <c r="G136" s="14">
        <v>101838.8</v>
      </c>
    </row>
    <row r="137" spans="1:7" x14ac:dyDescent="0.25">
      <c r="A137" s="300"/>
      <c r="B137" s="39"/>
      <c r="C137" s="19"/>
      <c r="D137" s="11" t="s">
        <v>214</v>
      </c>
      <c r="E137" s="12" t="s">
        <v>215</v>
      </c>
      <c r="F137" s="13">
        <v>45</v>
      </c>
      <c r="G137" s="14">
        <v>24771.600000000002</v>
      </c>
    </row>
    <row r="138" spans="1:7" x14ac:dyDescent="0.25">
      <c r="A138" s="300"/>
      <c r="B138" s="39"/>
      <c r="C138" s="19"/>
      <c r="D138" s="11" t="s">
        <v>216</v>
      </c>
      <c r="E138" s="12" t="s">
        <v>217</v>
      </c>
      <c r="F138" s="13">
        <v>268</v>
      </c>
      <c r="G138" s="14">
        <v>147528.64000000001</v>
      </c>
    </row>
    <row r="139" spans="1:7" x14ac:dyDescent="0.25">
      <c r="A139" s="300"/>
      <c r="B139" s="39"/>
      <c r="C139" s="40" t="s">
        <v>312</v>
      </c>
      <c r="D139" s="41"/>
      <c r="E139" s="41"/>
      <c r="F139" s="42">
        <v>750</v>
      </c>
      <c r="G139" s="43">
        <v>412860</v>
      </c>
    </row>
    <row r="140" spans="1:7" x14ac:dyDescent="0.25">
      <c r="A140" s="300">
        <v>28</v>
      </c>
      <c r="B140" s="38">
        <v>430276</v>
      </c>
      <c r="C140" s="12" t="s">
        <v>369</v>
      </c>
      <c r="D140" s="11" t="s">
        <v>190</v>
      </c>
      <c r="E140" s="12" t="s">
        <v>191</v>
      </c>
      <c r="F140" s="13">
        <v>170</v>
      </c>
      <c r="G140" s="14">
        <v>93581.6</v>
      </c>
    </row>
    <row r="141" spans="1:7" x14ac:dyDescent="0.25">
      <c r="A141" s="300"/>
      <c r="B141" s="39"/>
      <c r="C141" s="40" t="s">
        <v>370</v>
      </c>
      <c r="D141" s="41"/>
      <c r="E141" s="41"/>
      <c r="F141" s="42">
        <v>170</v>
      </c>
      <c r="G141" s="43">
        <v>93581.6</v>
      </c>
    </row>
    <row r="142" spans="1:7" x14ac:dyDescent="0.25">
      <c r="A142" s="300">
        <v>29</v>
      </c>
      <c r="B142" s="38">
        <v>430285</v>
      </c>
      <c r="C142" s="12" t="s">
        <v>313</v>
      </c>
      <c r="D142" s="11" t="s">
        <v>190</v>
      </c>
      <c r="E142" s="12" t="s">
        <v>191</v>
      </c>
      <c r="F142" s="13">
        <v>730</v>
      </c>
      <c r="G142" s="14">
        <v>401850.4</v>
      </c>
    </row>
    <row r="143" spans="1:7" x14ac:dyDescent="0.25">
      <c r="A143" s="300"/>
      <c r="B143" s="39"/>
      <c r="C143" s="19"/>
      <c r="D143" s="11" t="s">
        <v>206</v>
      </c>
      <c r="E143" s="12" t="s">
        <v>207</v>
      </c>
      <c r="F143" s="13">
        <v>6</v>
      </c>
      <c r="G143" s="14">
        <v>3302.88</v>
      </c>
    </row>
    <row r="144" spans="1:7" ht="24" x14ac:dyDescent="0.25">
      <c r="A144" s="300"/>
      <c r="B144" s="39"/>
      <c r="C144" s="19"/>
      <c r="D144" s="11" t="s">
        <v>208</v>
      </c>
      <c r="E144" s="12" t="s">
        <v>209</v>
      </c>
      <c r="F144" s="13">
        <v>560</v>
      </c>
      <c r="G144" s="14">
        <v>308268.79999999999</v>
      </c>
    </row>
    <row r="145" spans="1:7" x14ac:dyDescent="0.25">
      <c r="A145" s="300"/>
      <c r="B145" s="39"/>
      <c r="C145" s="19"/>
      <c r="D145" s="11" t="s">
        <v>214</v>
      </c>
      <c r="E145" s="12" t="s">
        <v>215</v>
      </c>
      <c r="F145" s="13">
        <v>120</v>
      </c>
      <c r="G145" s="14">
        <v>66057.600000000006</v>
      </c>
    </row>
    <row r="146" spans="1:7" x14ac:dyDescent="0.25">
      <c r="A146" s="300"/>
      <c r="B146" s="39"/>
      <c r="C146" s="19"/>
      <c r="D146" s="11" t="s">
        <v>216</v>
      </c>
      <c r="E146" s="12" t="s">
        <v>217</v>
      </c>
      <c r="F146" s="13">
        <v>350</v>
      </c>
      <c r="G146" s="14">
        <v>192668</v>
      </c>
    </row>
    <row r="147" spans="1:7" x14ac:dyDescent="0.25">
      <c r="A147" s="300"/>
      <c r="B147" s="39"/>
      <c r="C147" s="40" t="s">
        <v>314</v>
      </c>
      <c r="D147" s="41"/>
      <c r="E147" s="41"/>
      <c r="F147" s="42">
        <v>1766</v>
      </c>
      <c r="G147" s="43">
        <v>972147.68</v>
      </c>
    </row>
    <row r="148" spans="1:7" x14ac:dyDescent="0.25">
      <c r="A148" s="300">
        <v>30</v>
      </c>
      <c r="B148" s="38">
        <v>430324</v>
      </c>
      <c r="C148" s="12" t="s">
        <v>317</v>
      </c>
      <c r="D148" s="11" t="s">
        <v>190</v>
      </c>
      <c r="E148" s="12" t="s">
        <v>191</v>
      </c>
      <c r="F148" s="13">
        <v>1150</v>
      </c>
      <c r="G148" s="14">
        <v>633052</v>
      </c>
    </row>
    <row r="149" spans="1:7" x14ac:dyDescent="0.25">
      <c r="A149" s="300"/>
      <c r="B149" s="39"/>
      <c r="C149" s="19"/>
      <c r="D149" s="11" t="s">
        <v>194</v>
      </c>
      <c r="E149" s="12" t="s">
        <v>195</v>
      </c>
      <c r="F149" s="13">
        <v>2</v>
      </c>
      <c r="G149" s="14">
        <v>1100.96</v>
      </c>
    </row>
    <row r="150" spans="1:7" ht="24" x14ac:dyDescent="0.25">
      <c r="A150" s="300"/>
      <c r="B150" s="39"/>
      <c r="C150" s="19"/>
      <c r="D150" s="11" t="s">
        <v>198</v>
      </c>
      <c r="E150" s="12" t="s">
        <v>199</v>
      </c>
      <c r="F150" s="13">
        <v>2</v>
      </c>
      <c r="G150" s="14">
        <v>1100.96</v>
      </c>
    </row>
    <row r="151" spans="1:7" x14ac:dyDescent="0.25">
      <c r="A151" s="300"/>
      <c r="B151" s="39"/>
      <c r="C151" s="19"/>
      <c r="D151" s="11" t="s">
        <v>200</v>
      </c>
      <c r="E151" s="12" t="s">
        <v>201</v>
      </c>
      <c r="F151" s="13">
        <v>2</v>
      </c>
      <c r="G151" s="14">
        <v>1100.96</v>
      </c>
    </row>
    <row r="152" spans="1:7" x14ac:dyDescent="0.25">
      <c r="A152" s="300"/>
      <c r="B152" s="39"/>
      <c r="C152" s="19"/>
      <c r="D152" s="11" t="s">
        <v>202</v>
      </c>
      <c r="E152" s="12" t="s">
        <v>203</v>
      </c>
      <c r="F152" s="13">
        <v>2</v>
      </c>
      <c r="G152" s="14">
        <v>1100.96</v>
      </c>
    </row>
    <row r="153" spans="1:7" x14ac:dyDescent="0.25">
      <c r="A153" s="300"/>
      <c r="B153" s="39"/>
      <c r="C153" s="19"/>
      <c r="D153" s="11" t="s">
        <v>204</v>
      </c>
      <c r="E153" s="12" t="s">
        <v>205</v>
      </c>
      <c r="F153" s="13">
        <v>2</v>
      </c>
      <c r="G153" s="14">
        <v>1100.96</v>
      </c>
    </row>
    <row r="154" spans="1:7" x14ac:dyDescent="0.25">
      <c r="A154" s="300"/>
      <c r="B154" s="39"/>
      <c r="C154" s="19"/>
      <c r="D154" s="11" t="s">
        <v>206</v>
      </c>
      <c r="E154" s="12" t="s">
        <v>207</v>
      </c>
      <c r="F154" s="13">
        <v>2</v>
      </c>
      <c r="G154" s="14">
        <v>1100.96</v>
      </c>
    </row>
    <row r="155" spans="1:7" ht="24" x14ac:dyDescent="0.25">
      <c r="A155" s="300"/>
      <c r="B155" s="39"/>
      <c r="C155" s="19"/>
      <c r="D155" s="11" t="s">
        <v>208</v>
      </c>
      <c r="E155" s="12" t="s">
        <v>209</v>
      </c>
      <c r="F155" s="13">
        <v>120</v>
      </c>
      <c r="G155" s="14">
        <v>66057.600000000006</v>
      </c>
    </row>
    <row r="156" spans="1:7" x14ac:dyDescent="0.25">
      <c r="A156" s="300"/>
      <c r="B156" s="39"/>
      <c r="C156" s="19"/>
      <c r="D156" s="11" t="s">
        <v>214</v>
      </c>
      <c r="E156" s="12" t="s">
        <v>215</v>
      </c>
      <c r="F156" s="13">
        <v>190</v>
      </c>
      <c r="G156" s="14">
        <v>104591.2</v>
      </c>
    </row>
    <row r="157" spans="1:7" x14ac:dyDescent="0.25">
      <c r="A157" s="300"/>
      <c r="B157" s="39"/>
      <c r="C157" s="19"/>
      <c r="D157" s="11" t="s">
        <v>216</v>
      </c>
      <c r="E157" s="12" t="s">
        <v>217</v>
      </c>
      <c r="F157" s="13">
        <v>273</v>
      </c>
      <c r="G157" s="14">
        <v>150281.04</v>
      </c>
    </row>
    <row r="158" spans="1:7" x14ac:dyDescent="0.25">
      <c r="A158" s="300"/>
      <c r="B158" s="39"/>
      <c r="C158" s="40" t="s">
        <v>318</v>
      </c>
      <c r="D158" s="41"/>
      <c r="E158" s="41"/>
      <c r="F158" s="42">
        <v>1745</v>
      </c>
      <c r="G158" s="43">
        <v>960587.59999999974</v>
      </c>
    </row>
    <row r="159" spans="1:7" x14ac:dyDescent="0.25">
      <c r="A159" s="300">
        <v>31</v>
      </c>
      <c r="B159" s="38">
        <v>430325</v>
      </c>
      <c r="C159" s="12" t="s">
        <v>319</v>
      </c>
      <c r="D159" s="11" t="s">
        <v>190</v>
      </c>
      <c r="E159" s="12" t="s">
        <v>191</v>
      </c>
      <c r="F159" s="13">
        <v>500</v>
      </c>
      <c r="G159" s="14">
        <v>292500</v>
      </c>
    </row>
    <row r="160" spans="1:7" x14ac:dyDescent="0.25">
      <c r="A160" s="300"/>
      <c r="B160" s="39"/>
      <c r="C160" s="19"/>
      <c r="D160" s="11" t="s">
        <v>194</v>
      </c>
      <c r="E160" s="12" t="s">
        <v>195</v>
      </c>
      <c r="F160" s="13">
        <v>5</v>
      </c>
      <c r="G160" s="14">
        <v>2925</v>
      </c>
    </row>
    <row r="161" spans="1:7" x14ac:dyDescent="0.25">
      <c r="A161" s="300"/>
      <c r="B161" s="39"/>
      <c r="C161" s="19"/>
      <c r="D161" s="11" t="s">
        <v>200</v>
      </c>
      <c r="E161" s="12" t="s">
        <v>201</v>
      </c>
      <c r="F161" s="13">
        <v>180</v>
      </c>
      <c r="G161" s="14">
        <v>105300</v>
      </c>
    </row>
    <row r="162" spans="1:7" ht="24" x14ac:dyDescent="0.25">
      <c r="A162" s="300"/>
      <c r="B162" s="39"/>
      <c r="C162" s="19"/>
      <c r="D162" s="11" t="s">
        <v>208</v>
      </c>
      <c r="E162" s="12" t="s">
        <v>209</v>
      </c>
      <c r="F162" s="13">
        <v>300</v>
      </c>
      <c r="G162" s="14">
        <v>175500</v>
      </c>
    </row>
    <row r="163" spans="1:7" x14ac:dyDescent="0.25">
      <c r="A163" s="300"/>
      <c r="B163" s="39"/>
      <c r="C163" s="40" t="s">
        <v>320</v>
      </c>
      <c r="D163" s="41"/>
      <c r="E163" s="41"/>
      <c r="F163" s="42">
        <v>985</v>
      </c>
      <c r="G163" s="43">
        <v>576225</v>
      </c>
    </row>
    <row r="164" spans="1:7" x14ac:dyDescent="0.25">
      <c r="A164" s="300">
        <v>32</v>
      </c>
      <c r="B164" s="38">
        <v>430328</v>
      </c>
      <c r="C164" s="12" t="s">
        <v>321</v>
      </c>
      <c r="D164" s="11" t="s">
        <v>190</v>
      </c>
      <c r="E164" s="12" t="s">
        <v>191</v>
      </c>
      <c r="F164" s="13">
        <v>60</v>
      </c>
      <c r="G164" s="14">
        <v>35100</v>
      </c>
    </row>
    <row r="165" spans="1:7" ht="24" x14ac:dyDescent="0.25">
      <c r="A165" s="300"/>
      <c r="B165" s="39"/>
      <c r="C165" s="19"/>
      <c r="D165" s="11" t="s">
        <v>208</v>
      </c>
      <c r="E165" s="12" t="s">
        <v>209</v>
      </c>
      <c r="F165" s="13">
        <v>40</v>
      </c>
      <c r="G165" s="14">
        <v>23400</v>
      </c>
    </row>
    <row r="166" spans="1:7" x14ac:dyDescent="0.25">
      <c r="A166" s="300"/>
      <c r="B166" s="39"/>
      <c r="C166" s="40" t="s">
        <v>322</v>
      </c>
      <c r="D166" s="41"/>
      <c r="E166" s="41"/>
      <c r="F166" s="42">
        <v>100</v>
      </c>
      <c r="G166" s="43">
        <v>58500</v>
      </c>
    </row>
    <row r="167" spans="1:7" x14ac:dyDescent="0.25">
      <c r="A167" s="300">
        <v>33</v>
      </c>
      <c r="B167" s="38">
        <v>430331</v>
      </c>
      <c r="C167" s="12" t="s">
        <v>323</v>
      </c>
      <c r="D167" s="11" t="s">
        <v>190</v>
      </c>
      <c r="E167" s="12" t="s">
        <v>191</v>
      </c>
      <c r="F167" s="13">
        <v>500</v>
      </c>
      <c r="G167" s="14">
        <v>275240</v>
      </c>
    </row>
    <row r="168" spans="1:7" x14ac:dyDescent="0.25">
      <c r="A168" s="300"/>
      <c r="B168" s="39"/>
      <c r="C168" s="40" t="s">
        <v>324</v>
      </c>
      <c r="D168" s="41"/>
      <c r="E168" s="41"/>
      <c r="F168" s="42">
        <v>500</v>
      </c>
      <c r="G168" s="43">
        <v>275240</v>
      </c>
    </row>
    <row r="169" spans="1:7" x14ac:dyDescent="0.25">
      <c r="A169" s="300">
        <v>34</v>
      </c>
      <c r="B169" s="38">
        <v>430333</v>
      </c>
      <c r="C169" s="12" t="s">
        <v>325</v>
      </c>
      <c r="D169" s="11" t="s">
        <v>190</v>
      </c>
      <c r="E169" s="12" t="s">
        <v>191</v>
      </c>
      <c r="F169" s="13">
        <v>6000</v>
      </c>
      <c r="G169" s="14">
        <v>3510000</v>
      </c>
    </row>
    <row r="170" spans="1:7" x14ac:dyDescent="0.25">
      <c r="A170" s="300"/>
      <c r="B170" s="39"/>
      <c r="C170" s="19"/>
      <c r="D170" s="11" t="s">
        <v>194</v>
      </c>
      <c r="E170" s="12" t="s">
        <v>195</v>
      </c>
      <c r="F170" s="13">
        <v>410</v>
      </c>
      <c r="G170" s="14">
        <v>239850</v>
      </c>
    </row>
    <row r="171" spans="1:7" ht="24" x14ac:dyDescent="0.25">
      <c r="A171" s="300"/>
      <c r="B171" s="39"/>
      <c r="C171" s="19"/>
      <c r="D171" s="11" t="s">
        <v>198</v>
      </c>
      <c r="E171" s="12" t="s">
        <v>199</v>
      </c>
      <c r="F171" s="13">
        <v>360</v>
      </c>
      <c r="G171" s="14">
        <v>210600</v>
      </c>
    </row>
    <row r="172" spans="1:7" x14ac:dyDescent="0.25">
      <c r="A172" s="300"/>
      <c r="B172" s="39"/>
      <c r="C172" s="19"/>
      <c r="D172" s="11" t="s">
        <v>200</v>
      </c>
      <c r="E172" s="12" t="s">
        <v>201</v>
      </c>
      <c r="F172" s="13">
        <v>110</v>
      </c>
      <c r="G172" s="14">
        <v>64350</v>
      </c>
    </row>
    <row r="173" spans="1:7" x14ac:dyDescent="0.25">
      <c r="A173" s="300"/>
      <c r="B173" s="39"/>
      <c r="C173" s="19"/>
      <c r="D173" s="11" t="s">
        <v>202</v>
      </c>
      <c r="E173" s="12" t="s">
        <v>203</v>
      </c>
      <c r="F173" s="13">
        <v>250</v>
      </c>
      <c r="G173" s="14">
        <v>146250</v>
      </c>
    </row>
    <row r="174" spans="1:7" x14ac:dyDescent="0.25">
      <c r="A174" s="300"/>
      <c r="B174" s="39"/>
      <c r="C174" s="19"/>
      <c r="D174" s="11" t="s">
        <v>204</v>
      </c>
      <c r="E174" s="12" t="s">
        <v>205</v>
      </c>
      <c r="F174" s="13">
        <v>380</v>
      </c>
      <c r="G174" s="14">
        <v>222300</v>
      </c>
    </row>
    <row r="175" spans="1:7" x14ac:dyDescent="0.25">
      <c r="A175" s="300"/>
      <c r="B175" s="39"/>
      <c r="C175" s="19"/>
      <c r="D175" s="11" t="s">
        <v>206</v>
      </c>
      <c r="E175" s="12" t="s">
        <v>207</v>
      </c>
      <c r="F175" s="13">
        <v>1200</v>
      </c>
      <c r="G175" s="14">
        <v>702000</v>
      </c>
    </row>
    <row r="176" spans="1:7" ht="24" x14ac:dyDescent="0.25">
      <c r="A176" s="300"/>
      <c r="B176" s="39"/>
      <c r="C176" s="19"/>
      <c r="D176" s="11" t="s">
        <v>208</v>
      </c>
      <c r="E176" s="12" t="s">
        <v>209</v>
      </c>
      <c r="F176" s="13">
        <v>5000</v>
      </c>
      <c r="G176" s="14">
        <v>2925000</v>
      </c>
    </row>
    <row r="177" spans="1:7" x14ac:dyDescent="0.25">
      <c r="A177" s="300"/>
      <c r="B177" s="39"/>
      <c r="C177" s="19"/>
      <c r="D177" s="11" t="s">
        <v>210</v>
      </c>
      <c r="E177" s="12" t="s">
        <v>211</v>
      </c>
      <c r="F177" s="13">
        <v>250</v>
      </c>
      <c r="G177" s="14">
        <v>146250</v>
      </c>
    </row>
    <row r="178" spans="1:7" x14ac:dyDescent="0.25">
      <c r="A178" s="300"/>
      <c r="B178" s="39"/>
      <c r="C178" s="19"/>
      <c r="D178" s="11" t="s">
        <v>214</v>
      </c>
      <c r="E178" s="12" t="s">
        <v>215</v>
      </c>
      <c r="F178" s="13">
        <v>1800</v>
      </c>
      <c r="G178" s="14">
        <v>1053000</v>
      </c>
    </row>
    <row r="179" spans="1:7" x14ac:dyDescent="0.25">
      <c r="A179" s="300"/>
      <c r="B179" s="39"/>
      <c r="C179" s="19"/>
      <c r="D179" s="11" t="s">
        <v>216</v>
      </c>
      <c r="E179" s="12" t="s">
        <v>217</v>
      </c>
      <c r="F179" s="13">
        <v>3000</v>
      </c>
      <c r="G179" s="14">
        <v>1755000</v>
      </c>
    </row>
    <row r="180" spans="1:7" x14ac:dyDescent="0.25">
      <c r="A180" s="300"/>
      <c r="B180" s="39"/>
      <c r="C180" s="40" t="s">
        <v>326</v>
      </c>
      <c r="D180" s="41"/>
      <c r="E180" s="41"/>
      <c r="F180" s="42">
        <v>18760</v>
      </c>
      <c r="G180" s="43">
        <v>10974600</v>
      </c>
    </row>
    <row r="181" spans="1:7" x14ac:dyDescent="0.25">
      <c r="A181" s="300">
        <v>35</v>
      </c>
      <c r="B181" s="38">
        <v>430334</v>
      </c>
      <c r="C181" s="12" t="s">
        <v>327</v>
      </c>
      <c r="D181" s="11" t="s">
        <v>190</v>
      </c>
      <c r="E181" s="12" t="s">
        <v>191</v>
      </c>
      <c r="F181" s="13">
        <v>2500</v>
      </c>
      <c r="G181" s="14">
        <v>1462500</v>
      </c>
    </row>
    <row r="182" spans="1:7" x14ac:dyDescent="0.25">
      <c r="A182" s="300"/>
      <c r="B182" s="39"/>
      <c r="C182" s="19"/>
      <c r="D182" s="11" t="s">
        <v>194</v>
      </c>
      <c r="E182" s="12" t="s">
        <v>195</v>
      </c>
      <c r="F182" s="13">
        <v>5</v>
      </c>
      <c r="G182" s="14">
        <v>2925</v>
      </c>
    </row>
    <row r="183" spans="1:7" ht="24" x14ac:dyDescent="0.25">
      <c r="A183" s="300"/>
      <c r="B183" s="39"/>
      <c r="C183" s="19"/>
      <c r="D183" s="11" t="s">
        <v>198</v>
      </c>
      <c r="E183" s="12" t="s">
        <v>199</v>
      </c>
      <c r="F183" s="13">
        <v>5</v>
      </c>
      <c r="G183" s="14">
        <v>2925</v>
      </c>
    </row>
    <row r="184" spans="1:7" ht="24" x14ac:dyDescent="0.25">
      <c r="A184" s="300"/>
      <c r="B184" s="39"/>
      <c r="C184" s="19"/>
      <c r="D184" s="11" t="s">
        <v>212</v>
      </c>
      <c r="E184" s="12" t="s">
        <v>213</v>
      </c>
      <c r="F184" s="13">
        <v>50</v>
      </c>
      <c r="G184" s="14">
        <v>29250</v>
      </c>
    </row>
    <row r="185" spans="1:7" x14ac:dyDescent="0.25">
      <c r="A185" s="300"/>
      <c r="B185" s="39"/>
      <c r="C185" s="40" t="s">
        <v>328</v>
      </c>
      <c r="D185" s="41"/>
      <c r="E185" s="41"/>
      <c r="F185" s="42">
        <v>2560</v>
      </c>
      <c r="G185" s="43">
        <v>1497600</v>
      </c>
    </row>
    <row r="186" spans="1:7" x14ac:dyDescent="0.25">
      <c r="A186" s="300">
        <v>36</v>
      </c>
      <c r="B186" s="38">
        <v>430336</v>
      </c>
      <c r="C186" s="12" t="s">
        <v>329</v>
      </c>
      <c r="D186" s="11" t="s">
        <v>190</v>
      </c>
      <c r="E186" s="12" t="s">
        <v>191</v>
      </c>
      <c r="F186" s="13">
        <v>20</v>
      </c>
      <c r="G186" s="14">
        <v>11700</v>
      </c>
    </row>
    <row r="187" spans="1:7" x14ac:dyDescent="0.25">
      <c r="A187" s="300"/>
      <c r="B187" s="39"/>
      <c r="C187" s="40" t="s">
        <v>330</v>
      </c>
      <c r="D187" s="41"/>
      <c r="E187" s="41"/>
      <c r="F187" s="42">
        <v>20</v>
      </c>
      <c r="G187" s="43">
        <v>11700</v>
      </c>
    </row>
    <row r="188" spans="1:7" x14ac:dyDescent="0.25">
      <c r="A188" s="300">
        <v>37</v>
      </c>
      <c r="B188" s="38">
        <v>430350</v>
      </c>
      <c r="C188" s="12" t="s">
        <v>331</v>
      </c>
      <c r="D188" s="11" t="s">
        <v>190</v>
      </c>
      <c r="E188" s="12" t="s">
        <v>191</v>
      </c>
      <c r="F188" s="13">
        <v>2200</v>
      </c>
      <c r="G188" s="14">
        <v>1287000</v>
      </c>
    </row>
    <row r="189" spans="1:7" x14ac:dyDescent="0.25">
      <c r="A189" s="300"/>
      <c r="B189" s="39"/>
      <c r="C189" s="19"/>
      <c r="D189" s="11" t="s">
        <v>194</v>
      </c>
      <c r="E189" s="12" t="s">
        <v>195</v>
      </c>
      <c r="F189" s="13">
        <v>20</v>
      </c>
      <c r="G189" s="14">
        <v>11700</v>
      </c>
    </row>
    <row r="190" spans="1:7" x14ac:dyDescent="0.25">
      <c r="A190" s="300"/>
      <c r="B190" s="39"/>
      <c r="C190" s="19"/>
      <c r="D190" s="11" t="s">
        <v>200</v>
      </c>
      <c r="E190" s="12" t="s">
        <v>201</v>
      </c>
      <c r="F190" s="13">
        <v>5</v>
      </c>
      <c r="G190" s="14">
        <v>2925</v>
      </c>
    </row>
    <row r="191" spans="1:7" x14ac:dyDescent="0.25">
      <c r="A191" s="300"/>
      <c r="B191" s="39"/>
      <c r="C191" s="19"/>
      <c r="D191" s="11" t="s">
        <v>202</v>
      </c>
      <c r="E191" s="12" t="s">
        <v>203</v>
      </c>
      <c r="F191" s="13">
        <v>20</v>
      </c>
      <c r="G191" s="14">
        <v>11700</v>
      </c>
    </row>
    <row r="192" spans="1:7" x14ac:dyDescent="0.25">
      <c r="A192" s="300"/>
      <c r="B192" s="39"/>
      <c r="C192" s="19"/>
      <c r="D192" s="11" t="s">
        <v>204</v>
      </c>
      <c r="E192" s="12" t="s">
        <v>205</v>
      </c>
      <c r="F192" s="13">
        <v>5</v>
      </c>
      <c r="G192" s="14">
        <v>2925</v>
      </c>
    </row>
    <row r="193" spans="1:7" x14ac:dyDescent="0.25">
      <c r="A193" s="300"/>
      <c r="B193" s="39"/>
      <c r="C193" s="19"/>
      <c r="D193" s="11" t="s">
        <v>206</v>
      </c>
      <c r="E193" s="12" t="s">
        <v>207</v>
      </c>
      <c r="F193" s="13">
        <v>18</v>
      </c>
      <c r="G193" s="14">
        <v>10530</v>
      </c>
    </row>
    <row r="194" spans="1:7" ht="24" x14ac:dyDescent="0.25">
      <c r="A194" s="300"/>
      <c r="B194" s="39"/>
      <c r="C194" s="19"/>
      <c r="D194" s="11" t="s">
        <v>208</v>
      </c>
      <c r="E194" s="12" t="s">
        <v>209</v>
      </c>
      <c r="F194" s="13">
        <v>1200</v>
      </c>
      <c r="G194" s="14">
        <v>702000</v>
      </c>
    </row>
    <row r="195" spans="1:7" x14ac:dyDescent="0.25">
      <c r="A195" s="300"/>
      <c r="B195" s="39"/>
      <c r="C195" s="19"/>
      <c r="D195" s="11" t="s">
        <v>210</v>
      </c>
      <c r="E195" s="12" t="s">
        <v>211</v>
      </c>
      <c r="F195" s="13">
        <v>470</v>
      </c>
      <c r="G195" s="14">
        <v>274950</v>
      </c>
    </row>
    <row r="196" spans="1:7" x14ac:dyDescent="0.25">
      <c r="A196" s="300"/>
      <c r="B196" s="39"/>
      <c r="C196" s="19"/>
      <c r="D196" s="11" t="s">
        <v>214</v>
      </c>
      <c r="E196" s="12" t="s">
        <v>215</v>
      </c>
      <c r="F196" s="13">
        <v>450</v>
      </c>
      <c r="G196" s="14">
        <v>263250</v>
      </c>
    </row>
    <row r="197" spans="1:7" x14ac:dyDescent="0.25">
      <c r="A197" s="300"/>
      <c r="B197" s="39"/>
      <c r="C197" s="19"/>
      <c r="D197" s="11" t="s">
        <v>216</v>
      </c>
      <c r="E197" s="12" t="s">
        <v>217</v>
      </c>
      <c r="F197" s="13">
        <v>1000</v>
      </c>
      <c r="G197" s="14">
        <v>585000</v>
      </c>
    </row>
    <row r="198" spans="1:7" x14ac:dyDescent="0.25">
      <c r="A198" s="300"/>
      <c r="B198" s="39"/>
      <c r="C198" s="40" t="s">
        <v>332</v>
      </c>
      <c r="D198" s="41"/>
      <c r="E198" s="41"/>
      <c r="F198" s="42">
        <v>5388</v>
      </c>
      <c r="G198" s="43">
        <v>3151980</v>
      </c>
    </row>
    <row r="199" spans="1:7" x14ac:dyDescent="0.25">
      <c r="A199" s="300">
        <v>38</v>
      </c>
      <c r="B199" s="38">
        <v>430367</v>
      </c>
      <c r="C199" s="12" t="s">
        <v>371</v>
      </c>
      <c r="D199" s="11" t="s">
        <v>190</v>
      </c>
      <c r="E199" s="12" t="s">
        <v>191</v>
      </c>
      <c r="F199" s="13">
        <v>900</v>
      </c>
      <c r="G199" s="14">
        <v>526500</v>
      </c>
    </row>
    <row r="200" spans="1:7" ht="24" x14ac:dyDescent="0.25">
      <c r="A200" s="300"/>
      <c r="B200" s="39"/>
      <c r="C200" s="19"/>
      <c r="D200" s="11" t="s">
        <v>208</v>
      </c>
      <c r="E200" s="12" t="s">
        <v>209</v>
      </c>
      <c r="F200" s="13">
        <v>900</v>
      </c>
      <c r="G200" s="14">
        <v>526500</v>
      </c>
    </row>
    <row r="201" spans="1:7" x14ac:dyDescent="0.25">
      <c r="A201" s="300"/>
      <c r="B201" s="39"/>
      <c r="C201" s="19"/>
      <c r="D201" s="11" t="s">
        <v>214</v>
      </c>
      <c r="E201" s="12" t="s">
        <v>215</v>
      </c>
      <c r="F201" s="13">
        <v>65</v>
      </c>
      <c r="G201" s="14">
        <v>38025</v>
      </c>
    </row>
    <row r="202" spans="1:7" x14ac:dyDescent="0.25">
      <c r="A202" s="300"/>
      <c r="B202" s="39"/>
      <c r="C202" s="19"/>
      <c r="D202" s="11" t="s">
        <v>216</v>
      </c>
      <c r="E202" s="12" t="s">
        <v>217</v>
      </c>
      <c r="F202" s="13">
        <v>200</v>
      </c>
      <c r="G202" s="14">
        <v>117000</v>
      </c>
    </row>
    <row r="203" spans="1:7" x14ac:dyDescent="0.25">
      <c r="A203" s="300"/>
      <c r="B203" s="39"/>
      <c r="C203" s="40" t="s">
        <v>372</v>
      </c>
      <c r="D203" s="41"/>
      <c r="E203" s="41"/>
      <c r="F203" s="42">
        <v>2065</v>
      </c>
      <c r="G203" s="43">
        <v>1208025</v>
      </c>
    </row>
    <row r="204" spans="1:7" x14ac:dyDescent="0.25">
      <c r="A204" s="300">
        <v>39</v>
      </c>
      <c r="B204" s="38">
        <v>430378</v>
      </c>
      <c r="C204" s="12" t="s">
        <v>333</v>
      </c>
      <c r="D204" s="11" t="s">
        <v>190</v>
      </c>
      <c r="E204" s="12" t="s">
        <v>191</v>
      </c>
      <c r="F204" s="13">
        <v>11000</v>
      </c>
      <c r="G204" s="14">
        <v>6435000</v>
      </c>
    </row>
    <row r="205" spans="1:7" ht="24" x14ac:dyDescent="0.25">
      <c r="A205" s="300"/>
      <c r="B205" s="39"/>
      <c r="C205" s="19"/>
      <c r="D205" s="11" t="s">
        <v>212</v>
      </c>
      <c r="E205" s="12" t="s">
        <v>213</v>
      </c>
      <c r="F205" s="13">
        <v>300</v>
      </c>
      <c r="G205" s="14">
        <v>175500</v>
      </c>
    </row>
    <row r="206" spans="1:7" x14ac:dyDescent="0.25">
      <c r="A206" s="300"/>
      <c r="B206" s="39"/>
      <c r="C206" s="40" t="s">
        <v>334</v>
      </c>
      <c r="D206" s="41"/>
      <c r="E206" s="41"/>
      <c r="F206" s="42">
        <v>11300</v>
      </c>
      <c r="G206" s="43">
        <v>6610500</v>
      </c>
    </row>
    <row r="207" spans="1:7" x14ac:dyDescent="0.25">
      <c r="A207" s="300">
        <v>40</v>
      </c>
      <c r="B207" s="38">
        <v>430386</v>
      </c>
      <c r="C207" s="12" t="s">
        <v>335</v>
      </c>
      <c r="D207" s="11" t="s">
        <v>190</v>
      </c>
      <c r="E207" s="12" t="s">
        <v>191</v>
      </c>
      <c r="F207" s="13">
        <v>3000</v>
      </c>
      <c r="G207" s="14">
        <v>1755000</v>
      </c>
    </row>
    <row r="208" spans="1:7" x14ac:dyDescent="0.25">
      <c r="A208" s="300"/>
      <c r="B208" s="39"/>
      <c r="C208" s="19"/>
      <c r="D208" s="11" t="s">
        <v>194</v>
      </c>
      <c r="E208" s="12" t="s">
        <v>195</v>
      </c>
      <c r="F208" s="13">
        <v>12</v>
      </c>
      <c r="G208" s="14">
        <v>7020</v>
      </c>
    </row>
    <row r="209" spans="1:7" x14ac:dyDescent="0.25">
      <c r="A209" s="300"/>
      <c r="B209" s="39"/>
      <c r="C209" s="19"/>
      <c r="D209" s="11" t="s">
        <v>200</v>
      </c>
      <c r="E209" s="12" t="s">
        <v>201</v>
      </c>
      <c r="F209" s="13">
        <v>80</v>
      </c>
      <c r="G209" s="14">
        <v>46800</v>
      </c>
    </row>
    <row r="210" spans="1:7" x14ac:dyDescent="0.25">
      <c r="A210" s="300"/>
      <c r="B210" s="39"/>
      <c r="C210" s="19"/>
      <c r="D210" s="11" t="s">
        <v>202</v>
      </c>
      <c r="E210" s="12" t="s">
        <v>203</v>
      </c>
      <c r="F210" s="13">
        <v>50</v>
      </c>
      <c r="G210" s="14">
        <v>29250</v>
      </c>
    </row>
    <row r="211" spans="1:7" ht="24" x14ac:dyDescent="0.25">
      <c r="A211" s="300"/>
      <c r="B211" s="39"/>
      <c r="C211" s="19"/>
      <c r="D211" s="11" t="s">
        <v>208</v>
      </c>
      <c r="E211" s="12" t="s">
        <v>209</v>
      </c>
      <c r="F211" s="13">
        <v>1050</v>
      </c>
      <c r="G211" s="14">
        <v>614250</v>
      </c>
    </row>
    <row r="212" spans="1:7" x14ac:dyDescent="0.25">
      <c r="A212" s="300"/>
      <c r="B212" s="39"/>
      <c r="C212" s="19"/>
      <c r="D212" s="11" t="s">
        <v>210</v>
      </c>
      <c r="E212" s="12" t="s">
        <v>211</v>
      </c>
      <c r="F212" s="13">
        <v>100</v>
      </c>
      <c r="G212" s="14">
        <v>58500</v>
      </c>
    </row>
    <row r="213" spans="1:7" ht="24" x14ac:dyDescent="0.25">
      <c r="A213" s="300"/>
      <c r="B213" s="39"/>
      <c r="C213" s="19"/>
      <c r="D213" s="11" t="s">
        <v>212</v>
      </c>
      <c r="E213" s="12" t="s">
        <v>213</v>
      </c>
      <c r="F213" s="13">
        <v>350</v>
      </c>
      <c r="G213" s="14">
        <v>204750</v>
      </c>
    </row>
    <row r="214" spans="1:7" x14ac:dyDescent="0.25">
      <c r="A214" s="300"/>
      <c r="B214" s="39"/>
      <c r="C214" s="19"/>
      <c r="D214" s="11" t="s">
        <v>214</v>
      </c>
      <c r="E214" s="12" t="s">
        <v>215</v>
      </c>
      <c r="F214" s="13">
        <v>300</v>
      </c>
      <c r="G214" s="14">
        <v>175500</v>
      </c>
    </row>
    <row r="215" spans="1:7" x14ac:dyDescent="0.25">
      <c r="A215" s="300"/>
      <c r="B215" s="39"/>
      <c r="C215" s="19"/>
      <c r="D215" s="11" t="s">
        <v>216</v>
      </c>
      <c r="E215" s="12" t="s">
        <v>217</v>
      </c>
      <c r="F215" s="13">
        <v>800</v>
      </c>
      <c r="G215" s="14">
        <v>468000</v>
      </c>
    </row>
    <row r="216" spans="1:7" x14ac:dyDescent="0.25">
      <c r="A216" s="300"/>
      <c r="B216" s="39"/>
      <c r="C216" s="40" t="s">
        <v>336</v>
      </c>
      <c r="D216" s="41"/>
      <c r="E216" s="41"/>
      <c r="F216" s="42">
        <v>5742</v>
      </c>
      <c r="G216" s="43">
        <v>3359070</v>
      </c>
    </row>
    <row r="217" spans="1:7" ht="15" customHeight="1" x14ac:dyDescent="0.25">
      <c r="A217" s="309" t="s">
        <v>277</v>
      </c>
      <c r="B217" s="309"/>
      <c r="C217" s="309"/>
      <c r="D217" s="309"/>
      <c r="E217" s="309"/>
      <c r="F217" s="56">
        <v>82640</v>
      </c>
      <c r="G217" s="18">
        <v>48091195.760000013</v>
      </c>
    </row>
    <row r="394" spans="4:4" x14ac:dyDescent="0.25">
      <c r="D394" s="51"/>
    </row>
    <row r="395" spans="4:4" x14ac:dyDescent="0.25">
      <c r="D395" s="51"/>
    </row>
    <row r="396" spans="4:4" x14ac:dyDescent="0.25">
      <c r="D396" s="51"/>
    </row>
    <row r="397" spans="4:4" x14ac:dyDescent="0.25">
      <c r="D397" s="51"/>
    </row>
    <row r="398" spans="4:4" x14ac:dyDescent="0.25">
      <c r="D398" s="51"/>
    </row>
    <row r="399" spans="4:4" x14ac:dyDescent="0.25">
      <c r="D399" s="51"/>
    </row>
    <row r="400" spans="4:4" x14ac:dyDescent="0.25">
      <c r="D400" s="51"/>
    </row>
    <row r="401" spans="4:4" x14ac:dyDescent="0.25">
      <c r="D401" s="51"/>
    </row>
    <row r="402" spans="4:4" x14ac:dyDescent="0.25">
      <c r="D402" s="51"/>
    </row>
    <row r="403" spans="4:4" x14ac:dyDescent="0.25">
      <c r="D403" s="51"/>
    </row>
    <row r="404" spans="4:4" x14ac:dyDescent="0.25">
      <c r="D404" s="51"/>
    </row>
    <row r="405" spans="4:4" x14ac:dyDescent="0.25">
      <c r="D405" s="51"/>
    </row>
    <row r="406" spans="4:4" x14ac:dyDescent="0.25">
      <c r="D406" s="51"/>
    </row>
    <row r="407" spans="4:4" x14ac:dyDescent="0.25">
      <c r="D407" s="51"/>
    </row>
    <row r="408" spans="4:4" x14ac:dyDescent="0.25">
      <c r="D408" s="51"/>
    </row>
    <row r="409" spans="4:4" x14ac:dyDescent="0.25">
      <c r="D409" s="51"/>
    </row>
  </sheetData>
  <sheetProtection formatCells="0" formatColumns="0" formatRows="0"/>
  <mergeCells count="42">
    <mergeCell ref="A217:E217"/>
    <mergeCell ref="A148:A158"/>
    <mergeCell ref="A159:A163"/>
    <mergeCell ref="A164:A166"/>
    <mergeCell ref="A167:A168"/>
    <mergeCell ref="A169:A180"/>
    <mergeCell ref="A181:A185"/>
    <mergeCell ref="A186:A187"/>
    <mergeCell ref="A188:A198"/>
    <mergeCell ref="A199:A203"/>
    <mergeCell ref="A204:A206"/>
    <mergeCell ref="A207:A216"/>
    <mergeCell ref="A142:A147"/>
    <mergeCell ref="A95:A99"/>
    <mergeCell ref="A100:A101"/>
    <mergeCell ref="A102:A110"/>
    <mergeCell ref="A111:A113"/>
    <mergeCell ref="A114:A119"/>
    <mergeCell ref="A120:A124"/>
    <mergeCell ref="A125:A129"/>
    <mergeCell ref="A130:A131"/>
    <mergeCell ref="A132:A133"/>
    <mergeCell ref="A134:A139"/>
    <mergeCell ref="A140:A141"/>
    <mergeCell ref="A91:A94"/>
    <mergeCell ref="A40:A43"/>
    <mergeCell ref="A44:A49"/>
    <mergeCell ref="A50:A55"/>
    <mergeCell ref="A56:A60"/>
    <mergeCell ref="A61:A67"/>
    <mergeCell ref="A68:A71"/>
    <mergeCell ref="A72:A76"/>
    <mergeCell ref="A77:A78"/>
    <mergeCell ref="A79:A83"/>
    <mergeCell ref="A84:A88"/>
    <mergeCell ref="A89:A90"/>
    <mergeCell ref="A37:A39"/>
    <mergeCell ref="A7:G7"/>
    <mergeCell ref="A10:A16"/>
    <mergeCell ref="A17:A24"/>
    <mergeCell ref="A25:A34"/>
    <mergeCell ref="A35:A36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V195"/>
  <sheetViews>
    <sheetView zoomScaleNormal="100" workbookViewId="0">
      <selection activeCell="B10" sqref="B10"/>
    </sheetView>
  </sheetViews>
  <sheetFormatPr defaultRowHeight="12" x14ac:dyDescent="0.25"/>
  <cols>
    <col min="1" max="1" width="6.42578125" style="25" customWidth="1"/>
    <col min="2" max="2" width="13.42578125" style="25" customWidth="1"/>
    <col min="3" max="3" width="48.85546875" style="26" customWidth="1"/>
    <col min="4" max="4" width="15" style="25" bestFit="1" customWidth="1"/>
    <col min="5" max="5" width="38.42578125" style="25" bestFit="1" customWidth="1"/>
    <col min="6" max="6" width="20.85546875" style="47" customWidth="1"/>
    <col min="7" max="7" width="20.85546875" style="48" customWidth="1"/>
    <col min="8" max="48" width="13.85546875" style="25" customWidth="1"/>
    <col min="49" max="50" width="13.85546875" style="28" customWidth="1"/>
    <col min="51" max="16384" width="9.140625" style="28"/>
  </cols>
  <sheetData>
    <row r="1" spans="1:48" ht="13.5" customHeight="1" x14ac:dyDescent="0.25">
      <c r="F1" s="3" t="s">
        <v>514</v>
      </c>
      <c r="G1" s="27"/>
      <c r="N1" s="54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48" ht="30" customHeight="1" x14ac:dyDescent="0.25">
      <c r="F2" s="4" t="s">
        <v>0</v>
      </c>
      <c r="G2" s="27"/>
      <c r="N2" s="54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</row>
    <row r="3" spans="1:48" x14ac:dyDescent="0.25">
      <c r="F3" s="3" t="s">
        <v>435</v>
      </c>
      <c r="G3" s="27"/>
      <c r="N3" s="54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</row>
    <row r="4" spans="1:48" x14ac:dyDescent="0.25">
      <c r="F4" s="3" t="s">
        <v>436</v>
      </c>
      <c r="G4" s="27"/>
      <c r="N4" s="54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</row>
    <row r="5" spans="1:48" x14ac:dyDescent="0.2">
      <c r="F5" s="60" t="s">
        <v>529</v>
      </c>
      <c r="G5" s="29"/>
      <c r="N5" s="54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</row>
    <row r="6" spans="1:48" x14ac:dyDescent="0.25"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</row>
    <row r="7" spans="1:48" ht="31.5" customHeight="1" x14ac:dyDescent="0.25">
      <c r="A7" s="307" t="s">
        <v>373</v>
      </c>
      <c r="B7" s="307"/>
      <c r="C7" s="307"/>
      <c r="D7" s="307"/>
      <c r="E7" s="307"/>
      <c r="F7" s="307"/>
      <c r="G7" s="307"/>
      <c r="H7" s="55"/>
      <c r="I7" s="55"/>
      <c r="J7" s="55"/>
      <c r="K7" s="55"/>
      <c r="L7" s="55"/>
      <c r="M7" s="55"/>
      <c r="N7" s="30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</row>
    <row r="8" spans="1:48" x14ac:dyDescent="0.25">
      <c r="B8" s="30"/>
      <c r="C8" s="31"/>
      <c r="D8" s="31"/>
      <c r="E8" s="31"/>
      <c r="F8" s="32"/>
      <c r="G8" s="33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</row>
    <row r="9" spans="1:48" ht="24" x14ac:dyDescent="0.25">
      <c r="A9" s="34" t="s">
        <v>279</v>
      </c>
      <c r="B9" s="262" t="s">
        <v>532</v>
      </c>
      <c r="C9" s="34" t="s">
        <v>280</v>
      </c>
      <c r="D9" s="34" t="s">
        <v>3</v>
      </c>
      <c r="E9" s="35" t="s">
        <v>4</v>
      </c>
      <c r="F9" s="57" t="s">
        <v>5</v>
      </c>
      <c r="G9" s="10" t="s">
        <v>6</v>
      </c>
    </row>
    <row r="10" spans="1:48" x14ac:dyDescent="0.25">
      <c r="A10" s="300">
        <v>1</v>
      </c>
      <c r="B10" s="38">
        <v>430002</v>
      </c>
      <c r="C10" s="12" t="s">
        <v>281</v>
      </c>
      <c r="D10" s="11" t="s">
        <v>226</v>
      </c>
      <c r="E10" s="12" t="s">
        <v>227</v>
      </c>
      <c r="F10" s="13">
        <v>600</v>
      </c>
      <c r="G10" s="255">
        <v>555600</v>
      </c>
    </row>
    <row r="11" spans="1:48" x14ac:dyDescent="0.25">
      <c r="A11" s="300"/>
      <c r="B11" s="39"/>
      <c r="C11" s="19"/>
      <c r="D11" s="11" t="s">
        <v>230</v>
      </c>
      <c r="E11" s="12" t="s">
        <v>231</v>
      </c>
      <c r="F11" s="13">
        <v>25</v>
      </c>
      <c r="G11" s="256">
        <v>23400</v>
      </c>
    </row>
    <row r="12" spans="1:48" x14ac:dyDescent="0.25">
      <c r="A12" s="300"/>
      <c r="B12" s="39"/>
      <c r="C12" s="19"/>
      <c r="D12" s="11" t="s">
        <v>234</v>
      </c>
      <c r="E12" s="12" t="s">
        <v>235</v>
      </c>
      <c r="F12" s="13">
        <v>81</v>
      </c>
      <c r="G12" s="256">
        <v>57510</v>
      </c>
    </row>
    <row r="13" spans="1:48" x14ac:dyDescent="0.25">
      <c r="A13" s="300"/>
      <c r="B13" s="39"/>
      <c r="C13" s="40" t="s">
        <v>282</v>
      </c>
      <c r="D13" s="41"/>
      <c r="E13" s="41"/>
      <c r="F13" s="42">
        <v>706</v>
      </c>
      <c r="G13" s="257">
        <v>636510</v>
      </c>
    </row>
    <row r="14" spans="1:48" x14ac:dyDescent="0.25">
      <c r="A14" s="300">
        <v>2</v>
      </c>
      <c r="B14" s="38">
        <v>430004</v>
      </c>
      <c r="C14" s="12" t="s">
        <v>283</v>
      </c>
      <c r="D14" s="11" t="s">
        <v>226</v>
      </c>
      <c r="E14" s="12" t="s">
        <v>227</v>
      </c>
      <c r="F14" s="13">
        <v>600</v>
      </c>
      <c r="G14" s="256">
        <v>555600</v>
      </c>
    </row>
    <row r="15" spans="1:48" x14ac:dyDescent="0.25">
      <c r="A15" s="300"/>
      <c r="B15" s="39"/>
      <c r="C15" s="19"/>
      <c r="D15" s="11" t="s">
        <v>230</v>
      </c>
      <c r="E15" s="12" t="s">
        <v>231</v>
      </c>
      <c r="F15" s="13"/>
      <c r="G15" s="256"/>
    </row>
    <row r="16" spans="1:48" ht="24" x14ac:dyDescent="0.25">
      <c r="A16" s="300"/>
      <c r="B16" s="39"/>
      <c r="C16" s="19"/>
      <c r="D16" s="11" t="s">
        <v>238</v>
      </c>
      <c r="E16" s="12" t="s">
        <v>239</v>
      </c>
      <c r="F16" s="13">
        <v>5</v>
      </c>
      <c r="G16" s="256">
        <v>5805</v>
      </c>
    </row>
    <row r="17" spans="1:7" x14ac:dyDescent="0.25">
      <c r="A17" s="300"/>
      <c r="B17" s="39"/>
      <c r="C17" s="40" t="s">
        <v>284</v>
      </c>
      <c r="D17" s="41"/>
      <c r="E17" s="41"/>
      <c r="F17" s="42">
        <v>705</v>
      </c>
      <c r="G17" s="257">
        <v>655005</v>
      </c>
    </row>
    <row r="18" spans="1:7" x14ac:dyDescent="0.25">
      <c r="A18" s="300">
        <v>3</v>
      </c>
      <c r="B18" s="38">
        <v>430014</v>
      </c>
      <c r="C18" s="12" t="s">
        <v>287</v>
      </c>
      <c r="D18" s="11" t="s">
        <v>226</v>
      </c>
      <c r="E18" s="12" t="s">
        <v>227</v>
      </c>
      <c r="F18" s="13">
        <v>500</v>
      </c>
      <c r="G18" s="256">
        <v>463000</v>
      </c>
    </row>
    <row r="19" spans="1:7" x14ac:dyDescent="0.25">
      <c r="A19" s="300"/>
      <c r="B19" s="39"/>
      <c r="C19" s="19"/>
      <c r="D19" s="11" t="s">
        <v>230</v>
      </c>
      <c r="E19" s="12" t="s">
        <v>231</v>
      </c>
      <c r="F19" s="13">
        <v>100</v>
      </c>
      <c r="G19" s="256">
        <v>93600</v>
      </c>
    </row>
    <row r="20" spans="1:7" x14ac:dyDescent="0.25">
      <c r="A20" s="300"/>
      <c r="B20" s="39"/>
      <c r="C20" s="19"/>
      <c r="D20" s="11" t="s">
        <v>234</v>
      </c>
      <c r="E20" s="12" t="s">
        <v>235</v>
      </c>
      <c r="F20" s="13">
        <v>100</v>
      </c>
      <c r="G20" s="256">
        <v>71000</v>
      </c>
    </row>
    <row r="21" spans="1:7" x14ac:dyDescent="0.25">
      <c r="A21" s="300"/>
      <c r="B21" s="39"/>
      <c r="C21" s="40" t="s">
        <v>288</v>
      </c>
      <c r="D21" s="41"/>
      <c r="E21" s="41"/>
      <c r="F21" s="42">
        <v>700</v>
      </c>
      <c r="G21" s="257">
        <v>627600</v>
      </c>
    </row>
    <row r="22" spans="1:7" x14ac:dyDescent="0.25">
      <c r="A22" s="300">
        <v>4</v>
      </c>
      <c r="B22" s="38">
        <v>430037</v>
      </c>
      <c r="C22" s="12" t="s">
        <v>289</v>
      </c>
      <c r="D22" s="11" t="s">
        <v>220</v>
      </c>
      <c r="E22" s="12" t="s">
        <v>221</v>
      </c>
      <c r="F22" s="13">
        <v>2</v>
      </c>
      <c r="G22" s="256">
        <v>1854</v>
      </c>
    </row>
    <row r="23" spans="1:7" x14ac:dyDescent="0.25">
      <c r="A23" s="300"/>
      <c r="B23" s="39"/>
      <c r="C23" s="19"/>
      <c r="D23" s="11" t="s">
        <v>226</v>
      </c>
      <c r="E23" s="12" t="s">
        <v>227</v>
      </c>
      <c r="F23" s="13">
        <v>2273</v>
      </c>
      <c r="G23" s="256">
        <v>2104798</v>
      </c>
    </row>
    <row r="24" spans="1:7" x14ac:dyDescent="0.25">
      <c r="A24" s="300"/>
      <c r="B24" s="39"/>
      <c r="C24" s="19"/>
      <c r="D24" s="11" t="s">
        <v>232</v>
      </c>
      <c r="E24" s="12" t="s">
        <v>233</v>
      </c>
      <c r="F24" s="13">
        <v>700</v>
      </c>
      <c r="G24" s="256">
        <v>1050000</v>
      </c>
    </row>
    <row r="25" spans="1:7" x14ac:dyDescent="0.25">
      <c r="A25" s="300"/>
      <c r="B25" s="39"/>
      <c r="C25" s="19"/>
      <c r="D25" s="11" t="s">
        <v>234</v>
      </c>
      <c r="E25" s="12" t="s">
        <v>235</v>
      </c>
      <c r="F25" s="13">
        <v>200</v>
      </c>
      <c r="G25" s="256">
        <v>142000</v>
      </c>
    </row>
    <row r="26" spans="1:7" x14ac:dyDescent="0.25">
      <c r="A26" s="300"/>
      <c r="B26" s="39"/>
      <c r="C26" s="19"/>
      <c r="D26" s="11" t="s">
        <v>240</v>
      </c>
      <c r="E26" s="12" t="s">
        <v>241</v>
      </c>
      <c r="F26" s="13">
        <v>170</v>
      </c>
      <c r="G26" s="256">
        <v>74970</v>
      </c>
    </row>
    <row r="27" spans="1:7" x14ac:dyDescent="0.25">
      <c r="A27" s="300"/>
      <c r="B27" s="39"/>
      <c r="C27" s="19"/>
      <c r="D27" s="11" t="s">
        <v>242</v>
      </c>
      <c r="E27" s="12" t="s">
        <v>243</v>
      </c>
      <c r="F27" s="13">
        <v>10</v>
      </c>
      <c r="G27" s="256">
        <v>4410</v>
      </c>
    </row>
    <row r="28" spans="1:7" x14ac:dyDescent="0.25">
      <c r="A28" s="300"/>
      <c r="B28" s="39"/>
      <c r="C28" s="19"/>
      <c r="D28" s="11" t="s">
        <v>244</v>
      </c>
      <c r="E28" s="12" t="s">
        <v>245</v>
      </c>
      <c r="F28" s="13">
        <v>195</v>
      </c>
      <c r="G28" s="256">
        <v>85995</v>
      </c>
    </row>
    <row r="29" spans="1:7" x14ac:dyDescent="0.25">
      <c r="A29" s="300"/>
      <c r="B29" s="39"/>
      <c r="C29" s="19"/>
      <c r="D29" s="11" t="s">
        <v>246</v>
      </c>
      <c r="E29" s="12" t="s">
        <v>247</v>
      </c>
      <c r="F29" s="13">
        <v>5</v>
      </c>
      <c r="G29" s="256">
        <v>3675</v>
      </c>
    </row>
    <row r="30" spans="1:7" ht="24" x14ac:dyDescent="0.25">
      <c r="A30" s="300"/>
      <c r="B30" s="39"/>
      <c r="C30" s="19"/>
      <c r="D30" s="11" t="s">
        <v>248</v>
      </c>
      <c r="E30" s="12" t="s">
        <v>249</v>
      </c>
      <c r="F30" s="13">
        <v>5</v>
      </c>
      <c r="G30" s="256">
        <v>2205</v>
      </c>
    </row>
    <row r="31" spans="1:7" x14ac:dyDescent="0.25">
      <c r="A31" s="300"/>
      <c r="B31" s="39"/>
      <c r="C31" s="40" t="s">
        <v>290</v>
      </c>
      <c r="D31" s="41"/>
      <c r="E31" s="41"/>
      <c r="F31" s="42">
        <v>3560</v>
      </c>
      <c r="G31" s="257">
        <v>3469907</v>
      </c>
    </row>
    <row r="32" spans="1:7" x14ac:dyDescent="0.25">
      <c r="A32" s="300">
        <v>5</v>
      </c>
      <c r="B32" s="38">
        <v>430038</v>
      </c>
      <c r="C32" s="12" t="s">
        <v>291</v>
      </c>
      <c r="D32" s="11" t="s">
        <v>220</v>
      </c>
      <c r="E32" s="12" t="s">
        <v>221</v>
      </c>
      <c r="F32" s="13">
        <v>5</v>
      </c>
      <c r="G32" s="256">
        <v>4635</v>
      </c>
    </row>
    <row r="33" spans="1:7" x14ac:dyDescent="0.25">
      <c r="A33" s="300"/>
      <c r="B33" s="39"/>
      <c r="C33" s="19"/>
      <c r="D33" s="11" t="s">
        <v>226</v>
      </c>
      <c r="E33" s="12" t="s">
        <v>227</v>
      </c>
      <c r="F33" s="13">
        <v>5</v>
      </c>
      <c r="G33" s="256">
        <v>4630</v>
      </c>
    </row>
    <row r="34" spans="1:7" x14ac:dyDescent="0.25">
      <c r="A34" s="300"/>
      <c r="B34" s="39"/>
      <c r="C34" s="40" t="s">
        <v>292</v>
      </c>
      <c r="D34" s="41"/>
      <c r="E34" s="41"/>
      <c r="F34" s="42">
        <v>10</v>
      </c>
      <c r="G34" s="257">
        <v>9265</v>
      </c>
    </row>
    <row r="35" spans="1:7" x14ac:dyDescent="0.25">
      <c r="A35" s="300">
        <v>6</v>
      </c>
      <c r="B35" s="38">
        <v>430042</v>
      </c>
      <c r="C35" s="12" t="s">
        <v>293</v>
      </c>
      <c r="D35" s="11" t="s">
        <v>222</v>
      </c>
      <c r="E35" s="12" t="s">
        <v>223</v>
      </c>
      <c r="F35" s="13">
        <v>1100</v>
      </c>
      <c r="G35" s="256">
        <v>1650000</v>
      </c>
    </row>
    <row r="36" spans="1:7" x14ac:dyDescent="0.25">
      <c r="A36" s="300"/>
      <c r="B36" s="39"/>
      <c r="C36" s="19"/>
      <c r="D36" s="11" t="s">
        <v>224</v>
      </c>
      <c r="E36" s="12" t="s">
        <v>225</v>
      </c>
      <c r="F36" s="13">
        <v>100</v>
      </c>
      <c r="G36" s="256">
        <v>150000</v>
      </c>
    </row>
    <row r="37" spans="1:7" x14ac:dyDescent="0.25">
      <c r="A37" s="300"/>
      <c r="B37" s="39"/>
      <c r="C37" s="19"/>
      <c r="D37" s="11" t="s">
        <v>226</v>
      </c>
      <c r="E37" s="12" t="s">
        <v>227</v>
      </c>
      <c r="F37" s="13">
        <v>2500</v>
      </c>
      <c r="G37" s="256">
        <v>2315000</v>
      </c>
    </row>
    <row r="38" spans="1:7" x14ac:dyDescent="0.25">
      <c r="A38" s="300"/>
      <c r="B38" s="39"/>
      <c r="C38" s="19"/>
      <c r="D38" s="11" t="s">
        <v>228</v>
      </c>
      <c r="E38" s="12" t="s">
        <v>229</v>
      </c>
      <c r="F38" s="13">
        <v>150</v>
      </c>
      <c r="G38" s="256">
        <v>225000</v>
      </c>
    </row>
    <row r="39" spans="1:7" x14ac:dyDescent="0.25">
      <c r="A39" s="300"/>
      <c r="B39" s="39"/>
      <c r="C39" s="19"/>
      <c r="D39" s="11" t="s">
        <v>230</v>
      </c>
      <c r="E39" s="12" t="s">
        <v>231</v>
      </c>
      <c r="F39" s="13">
        <v>30</v>
      </c>
      <c r="G39" s="256">
        <v>28080</v>
      </c>
    </row>
    <row r="40" spans="1:7" x14ac:dyDescent="0.25">
      <c r="A40" s="300"/>
      <c r="B40" s="39"/>
      <c r="C40" s="19"/>
      <c r="D40" s="11" t="s">
        <v>232</v>
      </c>
      <c r="E40" s="12" t="s">
        <v>233</v>
      </c>
      <c r="F40" s="13">
        <v>1700</v>
      </c>
      <c r="G40" s="256">
        <v>2550000</v>
      </c>
    </row>
    <row r="41" spans="1:7" x14ac:dyDescent="0.25">
      <c r="A41" s="300"/>
      <c r="B41" s="39"/>
      <c r="C41" s="19"/>
      <c r="D41" s="11" t="s">
        <v>236</v>
      </c>
      <c r="E41" s="12" t="s">
        <v>237</v>
      </c>
      <c r="F41" s="13">
        <v>450</v>
      </c>
      <c r="G41" s="256">
        <v>706500</v>
      </c>
    </row>
    <row r="42" spans="1:7" ht="24" x14ac:dyDescent="0.25">
      <c r="A42" s="300"/>
      <c r="B42" s="39"/>
      <c r="C42" s="19"/>
      <c r="D42" s="11" t="s">
        <v>238</v>
      </c>
      <c r="E42" s="12" t="s">
        <v>239</v>
      </c>
      <c r="F42" s="13">
        <v>50</v>
      </c>
      <c r="G42" s="256">
        <v>58050</v>
      </c>
    </row>
    <row r="43" spans="1:7" x14ac:dyDescent="0.25">
      <c r="A43" s="300"/>
      <c r="B43" s="39"/>
      <c r="C43" s="19"/>
      <c r="D43" s="11" t="s">
        <v>240</v>
      </c>
      <c r="E43" s="12" t="s">
        <v>241</v>
      </c>
      <c r="F43" s="13">
        <v>550</v>
      </c>
      <c r="G43" s="256">
        <v>242550</v>
      </c>
    </row>
    <row r="44" spans="1:7" x14ac:dyDescent="0.25">
      <c r="A44" s="300"/>
      <c r="B44" s="39"/>
      <c r="C44" s="19"/>
      <c r="D44" s="11" t="s">
        <v>242</v>
      </c>
      <c r="E44" s="12" t="s">
        <v>243</v>
      </c>
      <c r="F44" s="13">
        <v>150</v>
      </c>
      <c r="G44" s="256">
        <v>66150</v>
      </c>
    </row>
    <row r="45" spans="1:7" x14ac:dyDescent="0.25">
      <c r="A45" s="300"/>
      <c r="B45" s="39"/>
      <c r="C45" s="19"/>
      <c r="D45" s="11" t="s">
        <v>244</v>
      </c>
      <c r="E45" s="12" t="s">
        <v>245</v>
      </c>
      <c r="F45" s="13">
        <v>450</v>
      </c>
      <c r="G45" s="256">
        <v>198450</v>
      </c>
    </row>
    <row r="46" spans="1:7" x14ac:dyDescent="0.25">
      <c r="A46" s="300"/>
      <c r="B46" s="39"/>
      <c r="C46" s="19"/>
      <c r="D46" s="11" t="s">
        <v>246</v>
      </c>
      <c r="E46" s="12" t="s">
        <v>247</v>
      </c>
      <c r="F46" s="13">
        <v>50</v>
      </c>
      <c r="G46" s="256">
        <v>36750</v>
      </c>
    </row>
    <row r="47" spans="1:7" ht="24" x14ac:dyDescent="0.25">
      <c r="A47" s="300"/>
      <c r="B47" s="39"/>
      <c r="C47" s="19"/>
      <c r="D47" s="11" t="s">
        <v>248</v>
      </c>
      <c r="E47" s="12" t="s">
        <v>249</v>
      </c>
      <c r="F47" s="13">
        <v>250</v>
      </c>
      <c r="G47" s="256">
        <v>110250</v>
      </c>
    </row>
    <row r="48" spans="1:7" ht="24" x14ac:dyDescent="0.25">
      <c r="A48" s="300"/>
      <c r="B48" s="39"/>
      <c r="C48" s="19"/>
      <c r="D48" s="11" t="s">
        <v>250</v>
      </c>
      <c r="E48" s="12" t="s">
        <v>251</v>
      </c>
      <c r="F48" s="13">
        <v>270</v>
      </c>
      <c r="G48" s="256">
        <v>247320</v>
      </c>
    </row>
    <row r="49" spans="1:7" x14ac:dyDescent="0.25">
      <c r="A49" s="300"/>
      <c r="B49" s="39"/>
      <c r="C49" s="19"/>
      <c r="D49" s="11" t="s">
        <v>252</v>
      </c>
      <c r="E49" s="12" t="s">
        <v>253</v>
      </c>
      <c r="F49" s="13">
        <v>400</v>
      </c>
      <c r="G49" s="256">
        <v>297200</v>
      </c>
    </row>
    <row r="50" spans="1:7" ht="24" x14ac:dyDescent="0.25">
      <c r="A50" s="300"/>
      <c r="B50" s="39"/>
      <c r="C50" s="19"/>
      <c r="D50" s="11" t="s">
        <v>254</v>
      </c>
      <c r="E50" s="12" t="s">
        <v>255</v>
      </c>
      <c r="F50" s="13">
        <v>110</v>
      </c>
      <c r="G50" s="256">
        <v>93390</v>
      </c>
    </row>
    <row r="51" spans="1:7" x14ac:dyDescent="0.25">
      <c r="A51" s="300"/>
      <c r="B51" s="39"/>
      <c r="C51" s="40" t="s">
        <v>294</v>
      </c>
      <c r="D51" s="41"/>
      <c r="E51" s="41"/>
      <c r="F51" s="42">
        <v>8310</v>
      </c>
      <c r="G51" s="257">
        <v>8974690</v>
      </c>
    </row>
    <row r="52" spans="1:7" ht="24" x14ac:dyDescent="0.25">
      <c r="A52" s="300">
        <v>7</v>
      </c>
      <c r="B52" s="38">
        <v>430047</v>
      </c>
      <c r="C52" s="12" t="s">
        <v>295</v>
      </c>
      <c r="D52" s="11" t="s">
        <v>226</v>
      </c>
      <c r="E52" s="12" t="s">
        <v>227</v>
      </c>
      <c r="F52" s="13">
        <v>100</v>
      </c>
      <c r="G52" s="256">
        <v>92600</v>
      </c>
    </row>
    <row r="53" spans="1:7" x14ac:dyDescent="0.25">
      <c r="A53" s="300"/>
      <c r="B53" s="39"/>
      <c r="C53" s="40" t="s">
        <v>296</v>
      </c>
      <c r="D53" s="41"/>
      <c r="E53" s="41"/>
      <c r="F53" s="42">
        <v>100</v>
      </c>
      <c r="G53" s="257">
        <v>92600</v>
      </c>
    </row>
    <row r="54" spans="1:7" x14ac:dyDescent="0.25">
      <c r="A54" s="300">
        <v>8</v>
      </c>
      <c r="B54" s="38">
        <v>430074</v>
      </c>
      <c r="C54" s="12" t="s">
        <v>339</v>
      </c>
      <c r="D54" s="11" t="s">
        <v>226</v>
      </c>
      <c r="E54" s="12" t="s">
        <v>227</v>
      </c>
      <c r="F54" s="13">
        <v>380</v>
      </c>
      <c r="G54" s="256">
        <v>351880</v>
      </c>
    </row>
    <row r="55" spans="1:7" x14ac:dyDescent="0.25">
      <c r="A55" s="300"/>
      <c r="B55" s="39"/>
      <c r="C55" s="19"/>
      <c r="D55" s="11" t="s">
        <v>232</v>
      </c>
      <c r="E55" s="12" t="s">
        <v>233</v>
      </c>
      <c r="F55" s="13">
        <v>20</v>
      </c>
      <c r="G55" s="256">
        <v>30000</v>
      </c>
    </row>
    <row r="56" spans="1:7" x14ac:dyDescent="0.25">
      <c r="A56" s="300"/>
      <c r="B56" s="39"/>
      <c r="C56" s="19"/>
      <c r="D56" s="11" t="s">
        <v>234</v>
      </c>
      <c r="E56" s="12" t="s">
        <v>235</v>
      </c>
      <c r="F56" s="13">
        <v>15</v>
      </c>
      <c r="G56" s="256">
        <v>10650</v>
      </c>
    </row>
    <row r="57" spans="1:7" ht="24" x14ac:dyDescent="0.25">
      <c r="A57" s="300"/>
      <c r="B57" s="39"/>
      <c r="C57" s="19"/>
      <c r="D57" s="11" t="s">
        <v>238</v>
      </c>
      <c r="E57" s="12" t="s">
        <v>239</v>
      </c>
      <c r="F57" s="13">
        <v>20</v>
      </c>
      <c r="G57" s="256">
        <v>23220</v>
      </c>
    </row>
    <row r="58" spans="1:7" x14ac:dyDescent="0.25">
      <c r="A58" s="300"/>
      <c r="B58" s="39"/>
      <c r="C58" s="40" t="s">
        <v>340</v>
      </c>
      <c r="D58" s="41"/>
      <c r="E58" s="41"/>
      <c r="F58" s="42">
        <v>435</v>
      </c>
      <c r="G58" s="257">
        <v>415750</v>
      </c>
    </row>
    <row r="59" spans="1:7" x14ac:dyDescent="0.25">
      <c r="A59" s="300">
        <v>9</v>
      </c>
      <c r="B59" s="38">
        <v>430083</v>
      </c>
      <c r="C59" s="12" t="s">
        <v>341</v>
      </c>
      <c r="D59" s="11" t="s">
        <v>226</v>
      </c>
      <c r="E59" s="12" t="s">
        <v>227</v>
      </c>
      <c r="F59" s="13">
        <v>200</v>
      </c>
      <c r="G59" s="256">
        <v>185200</v>
      </c>
    </row>
    <row r="60" spans="1:7" x14ac:dyDescent="0.25">
      <c r="A60" s="300"/>
      <c r="B60" s="39"/>
      <c r="C60" s="19"/>
      <c r="D60" s="11" t="s">
        <v>234</v>
      </c>
      <c r="E60" s="12" t="s">
        <v>235</v>
      </c>
      <c r="F60" s="13">
        <v>10</v>
      </c>
      <c r="G60" s="256">
        <v>7100</v>
      </c>
    </row>
    <row r="61" spans="1:7" x14ac:dyDescent="0.25">
      <c r="A61" s="300"/>
      <c r="B61" s="39"/>
      <c r="C61" s="40" t="s">
        <v>342</v>
      </c>
      <c r="D61" s="41"/>
      <c r="E61" s="41"/>
      <c r="F61" s="42">
        <v>210</v>
      </c>
      <c r="G61" s="257">
        <v>192300</v>
      </c>
    </row>
    <row r="62" spans="1:7" x14ac:dyDescent="0.25">
      <c r="A62" s="300">
        <v>10</v>
      </c>
      <c r="B62" s="38">
        <v>430096</v>
      </c>
      <c r="C62" s="12" t="s">
        <v>343</v>
      </c>
      <c r="D62" s="11" t="s">
        <v>226</v>
      </c>
      <c r="E62" s="12" t="s">
        <v>227</v>
      </c>
      <c r="F62" s="13">
        <v>150</v>
      </c>
      <c r="G62" s="256">
        <v>138900</v>
      </c>
    </row>
    <row r="63" spans="1:7" x14ac:dyDescent="0.25">
      <c r="A63" s="300"/>
      <c r="B63" s="39"/>
      <c r="C63" s="40" t="s">
        <v>344</v>
      </c>
      <c r="D63" s="41"/>
      <c r="E63" s="41"/>
      <c r="F63" s="42">
        <v>150</v>
      </c>
      <c r="G63" s="257">
        <v>138900</v>
      </c>
    </row>
    <row r="64" spans="1:7" x14ac:dyDescent="0.25">
      <c r="A64" s="300">
        <v>11</v>
      </c>
      <c r="B64" s="38">
        <v>430105</v>
      </c>
      <c r="C64" s="12" t="s">
        <v>345</v>
      </c>
      <c r="D64" s="11" t="s">
        <v>226</v>
      </c>
      <c r="E64" s="12" t="s">
        <v>227</v>
      </c>
      <c r="F64" s="13">
        <v>20</v>
      </c>
      <c r="G64" s="256">
        <v>17433</v>
      </c>
    </row>
    <row r="65" spans="1:7" x14ac:dyDescent="0.25">
      <c r="A65" s="300"/>
      <c r="B65" s="39"/>
      <c r="C65" s="40" t="s">
        <v>346</v>
      </c>
      <c r="D65" s="41"/>
      <c r="E65" s="41"/>
      <c r="F65" s="42">
        <v>20</v>
      </c>
      <c r="G65" s="257">
        <v>17433</v>
      </c>
    </row>
    <row r="66" spans="1:7" x14ac:dyDescent="0.25">
      <c r="A66" s="300">
        <v>12</v>
      </c>
      <c r="B66" s="38">
        <v>430116</v>
      </c>
      <c r="C66" s="12" t="s">
        <v>347</v>
      </c>
      <c r="D66" s="11" t="s">
        <v>226</v>
      </c>
      <c r="E66" s="12" t="s">
        <v>227</v>
      </c>
      <c r="F66" s="13">
        <v>440</v>
      </c>
      <c r="G66" s="256">
        <v>407440</v>
      </c>
    </row>
    <row r="67" spans="1:7" x14ac:dyDescent="0.25">
      <c r="A67" s="300"/>
      <c r="B67" s="39"/>
      <c r="C67" s="19"/>
      <c r="D67" s="11" t="s">
        <v>230</v>
      </c>
      <c r="E67" s="12" t="s">
        <v>231</v>
      </c>
      <c r="F67" s="13">
        <v>5</v>
      </c>
      <c r="G67" s="256">
        <v>4680</v>
      </c>
    </row>
    <row r="68" spans="1:7" x14ac:dyDescent="0.25">
      <c r="A68" s="300"/>
      <c r="B68" s="39"/>
      <c r="C68" s="40" t="s">
        <v>348</v>
      </c>
      <c r="D68" s="41"/>
      <c r="E68" s="41"/>
      <c r="F68" s="42">
        <v>445</v>
      </c>
      <c r="G68" s="257">
        <v>412120</v>
      </c>
    </row>
    <row r="69" spans="1:7" x14ac:dyDescent="0.25">
      <c r="A69" s="300">
        <v>13</v>
      </c>
      <c r="B69" s="38">
        <v>430121</v>
      </c>
      <c r="C69" s="12" t="s">
        <v>349</v>
      </c>
      <c r="D69" s="11" t="s">
        <v>226</v>
      </c>
      <c r="E69" s="12" t="s">
        <v>227</v>
      </c>
      <c r="F69" s="13">
        <v>220</v>
      </c>
      <c r="G69" s="256">
        <v>203720</v>
      </c>
    </row>
    <row r="70" spans="1:7" x14ac:dyDescent="0.25">
      <c r="A70" s="300"/>
      <c r="B70" s="39"/>
      <c r="C70" s="19"/>
      <c r="D70" s="11" t="s">
        <v>236</v>
      </c>
      <c r="E70" s="12" t="s">
        <v>237</v>
      </c>
      <c r="F70" s="13">
        <v>50</v>
      </c>
      <c r="G70" s="256">
        <v>78500</v>
      </c>
    </row>
    <row r="71" spans="1:7" x14ac:dyDescent="0.25">
      <c r="A71" s="300"/>
      <c r="B71" s="39"/>
      <c r="C71" s="40" t="s">
        <v>350</v>
      </c>
      <c r="D71" s="41"/>
      <c r="E71" s="41"/>
      <c r="F71" s="42">
        <v>270</v>
      </c>
      <c r="G71" s="257">
        <v>282220</v>
      </c>
    </row>
    <row r="72" spans="1:7" x14ac:dyDescent="0.25">
      <c r="A72" s="300">
        <v>14</v>
      </c>
      <c r="B72" s="38">
        <v>430129</v>
      </c>
      <c r="C72" s="12" t="s">
        <v>351</v>
      </c>
      <c r="D72" s="11" t="s">
        <v>226</v>
      </c>
      <c r="E72" s="12" t="s">
        <v>227</v>
      </c>
      <c r="F72" s="13">
        <v>170</v>
      </c>
      <c r="G72" s="256">
        <v>148180.5</v>
      </c>
    </row>
    <row r="73" spans="1:7" x14ac:dyDescent="0.25">
      <c r="A73" s="300"/>
      <c r="B73" s="39"/>
      <c r="C73" s="19"/>
      <c r="D73" s="11" t="s">
        <v>234</v>
      </c>
      <c r="E73" s="12" t="s">
        <v>235</v>
      </c>
      <c r="F73" s="13">
        <v>30</v>
      </c>
      <c r="G73" s="256">
        <v>20049.900000000001</v>
      </c>
    </row>
    <row r="74" spans="1:7" x14ac:dyDescent="0.25">
      <c r="A74" s="300"/>
      <c r="B74" s="39"/>
      <c r="C74" s="40" t="s">
        <v>352</v>
      </c>
      <c r="D74" s="41"/>
      <c r="E74" s="41"/>
      <c r="F74" s="42">
        <v>200</v>
      </c>
      <c r="G74" s="257">
        <v>168230.39999999999</v>
      </c>
    </row>
    <row r="75" spans="1:7" x14ac:dyDescent="0.25">
      <c r="A75" s="300">
        <v>15</v>
      </c>
      <c r="B75" s="38">
        <v>430132</v>
      </c>
      <c r="C75" s="12" t="s">
        <v>374</v>
      </c>
      <c r="D75" s="11" t="s">
        <v>226</v>
      </c>
      <c r="E75" s="12" t="s">
        <v>227</v>
      </c>
      <c r="F75" s="13">
        <v>550</v>
      </c>
      <c r="G75" s="256">
        <v>479407.5</v>
      </c>
    </row>
    <row r="76" spans="1:7" x14ac:dyDescent="0.25">
      <c r="A76" s="300"/>
      <c r="B76" s="39"/>
      <c r="C76" s="19"/>
      <c r="D76" s="11" t="s">
        <v>230</v>
      </c>
      <c r="E76" s="12" t="s">
        <v>231</v>
      </c>
      <c r="F76" s="13">
        <v>48</v>
      </c>
      <c r="G76" s="256">
        <v>42290.879999999997</v>
      </c>
    </row>
    <row r="77" spans="1:7" x14ac:dyDescent="0.25">
      <c r="A77" s="300"/>
      <c r="B77" s="39"/>
      <c r="C77" s="19"/>
      <c r="D77" s="11" t="s">
        <v>234</v>
      </c>
      <c r="E77" s="12" t="s">
        <v>235</v>
      </c>
      <c r="F77" s="13">
        <v>75</v>
      </c>
      <c r="G77" s="256">
        <v>50124.75</v>
      </c>
    </row>
    <row r="78" spans="1:7" x14ac:dyDescent="0.25">
      <c r="A78" s="300"/>
      <c r="B78" s="39"/>
      <c r="C78" s="40" t="s">
        <v>375</v>
      </c>
      <c r="D78" s="41"/>
      <c r="E78" s="41"/>
      <c r="F78" s="42">
        <v>673</v>
      </c>
      <c r="G78" s="257">
        <v>571823.13</v>
      </c>
    </row>
    <row r="79" spans="1:7" x14ac:dyDescent="0.25">
      <c r="A79" s="300">
        <v>16</v>
      </c>
      <c r="B79" s="38">
        <v>430135</v>
      </c>
      <c r="C79" s="12" t="s">
        <v>299</v>
      </c>
      <c r="D79" s="11" t="s">
        <v>226</v>
      </c>
      <c r="E79" s="12" t="s">
        <v>227</v>
      </c>
      <c r="F79" s="13">
        <v>1600</v>
      </c>
      <c r="G79" s="256">
        <v>1481600</v>
      </c>
    </row>
    <row r="80" spans="1:7" x14ac:dyDescent="0.25">
      <c r="A80" s="300"/>
      <c r="B80" s="39"/>
      <c r="C80" s="19"/>
      <c r="D80" s="11" t="s">
        <v>230</v>
      </c>
      <c r="E80" s="12" t="s">
        <v>231</v>
      </c>
      <c r="F80" s="13">
        <v>155</v>
      </c>
      <c r="G80" s="256">
        <v>145080</v>
      </c>
    </row>
    <row r="81" spans="1:7" x14ac:dyDescent="0.25">
      <c r="A81" s="300"/>
      <c r="B81" s="39"/>
      <c r="C81" s="19"/>
      <c r="D81" s="11" t="s">
        <v>236</v>
      </c>
      <c r="E81" s="12" t="s">
        <v>237</v>
      </c>
      <c r="F81" s="13">
        <v>48</v>
      </c>
      <c r="G81" s="256">
        <v>75360</v>
      </c>
    </row>
    <row r="82" spans="1:7" x14ac:dyDescent="0.25">
      <c r="A82" s="300"/>
      <c r="B82" s="39"/>
      <c r="C82" s="40" t="s">
        <v>300</v>
      </c>
      <c r="D82" s="41"/>
      <c r="E82" s="41"/>
      <c r="F82" s="42">
        <v>1803</v>
      </c>
      <c r="G82" s="257">
        <v>1702040</v>
      </c>
    </row>
    <row r="83" spans="1:7" x14ac:dyDescent="0.25">
      <c r="A83" s="300">
        <v>17</v>
      </c>
      <c r="B83" s="38">
        <v>430141</v>
      </c>
      <c r="C83" s="12" t="s">
        <v>301</v>
      </c>
      <c r="D83" s="11" t="s">
        <v>226</v>
      </c>
      <c r="E83" s="12" t="s">
        <v>227</v>
      </c>
      <c r="F83" s="13">
        <v>300</v>
      </c>
      <c r="G83" s="256">
        <v>277800</v>
      </c>
    </row>
    <row r="84" spans="1:7" x14ac:dyDescent="0.25">
      <c r="A84" s="300"/>
      <c r="B84" s="39"/>
      <c r="C84" s="19"/>
      <c r="D84" s="11" t="s">
        <v>230</v>
      </c>
      <c r="E84" s="12" t="s">
        <v>231</v>
      </c>
      <c r="F84" s="13">
        <v>100</v>
      </c>
      <c r="G84" s="256">
        <v>93600</v>
      </c>
    </row>
    <row r="85" spans="1:7" x14ac:dyDescent="0.25">
      <c r="A85" s="300"/>
      <c r="B85" s="39"/>
      <c r="C85" s="19"/>
      <c r="D85" s="11" t="s">
        <v>236</v>
      </c>
      <c r="E85" s="12" t="s">
        <v>237</v>
      </c>
      <c r="F85" s="13">
        <v>60</v>
      </c>
      <c r="G85" s="256">
        <v>94200</v>
      </c>
    </row>
    <row r="86" spans="1:7" x14ac:dyDescent="0.25">
      <c r="A86" s="300"/>
      <c r="B86" s="39"/>
      <c r="C86" s="40" t="s">
        <v>302</v>
      </c>
      <c r="D86" s="41"/>
      <c r="E86" s="41"/>
      <c r="F86" s="42">
        <v>460</v>
      </c>
      <c r="G86" s="257">
        <v>465600</v>
      </c>
    </row>
    <row r="87" spans="1:7" x14ac:dyDescent="0.25">
      <c r="A87" s="300">
        <v>18</v>
      </c>
      <c r="B87" s="38">
        <v>430162</v>
      </c>
      <c r="C87" s="12" t="s">
        <v>353</v>
      </c>
      <c r="D87" s="11" t="s">
        <v>226</v>
      </c>
      <c r="E87" s="12" t="s">
        <v>227</v>
      </c>
      <c r="F87" s="13">
        <v>300</v>
      </c>
      <c r="G87" s="256">
        <v>277800</v>
      </c>
    </row>
    <row r="88" spans="1:7" x14ac:dyDescent="0.25">
      <c r="A88" s="300"/>
      <c r="B88" s="39"/>
      <c r="C88" s="40" t="s">
        <v>354</v>
      </c>
      <c r="D88" s="41"/>
      <c r="E88" s="41"/>
      <c r="F88" s="42">
        <v>300</v>
      </c>
      <c r="G88" s="257">
        <v>277800</v>
      </c>
    </row>
    <row r="89" spans="1:7" x14ac:dyDescent="0.25">
      <c r="A89" s="300">
        <v>19</v>
      </c>
      <c r="B89" s="38">
        <v>430167</v>
      </c>
      <c r="C89" s="12" t="s">
        <v>303</v>
      </c>
      <c r="D89" s="11" t="s">
        <v>226</v>
      </c>
      <c r="E89" s="12" t="s">
        <v>227</v>
      </c>
      <c r="F89" s="13">
        <v>590</v>
      </c>
      <c r="G89" s="256">
        <v>546340</v>
      </c>
    </row>
    <row r="90" spans="1:7" x14ac:dyDescent="0.25">
      <c r="A90" s="300"/>
      <c r="B90" s="39"/>
      <c r="C90" s="19"/>
      <c r="D90" s="11" t="s">
        <v>230</v>
      </c>
      <c r="E90" s="12" t="s">
        <v>231</v>
      </c>
      <c r="F90" s="13">
        <v>100</v>
      </c>
      <c r="G90" s="256">
        <v>93600</v>
      </c>
    </row>
    <row r="91" spans="1:7" x14ac:dyDescent="0.25">
      <c r="A91" s="300"/>
      <c r="B91" s="39"/>
      <c r="C91" s="19"/>
      <c r="D91" s="11" t="s">
        <v>234</v>
      </c>
      <c r="E91" s="12" t="s">
        <v>235</v>
      </c>
      <c r="F91" s="13">
        <v>50</v>
      </c>
      <c r="G91" s="256">
        <v>35500</v>
      </c>
    </row>
    <row r="92" spans="1:7" x14ac:dyDescent="0.25">
      <c r="A92" s="300"/>
      <c r="B92" s="39"/>
      <c r="C92" s="40" t="s">
        <v>304</v>
      </c>
      <c r="D92" s="41"/>
      <c r="E92" s="41"/>
      <c r="F92" s="42">
        <v>740</v>
      </c>
      <c r="G92" s="257">
        <v>675440</v>
      </c>
    </row>
    <row r="93" spans="1:7" x14ac:dyDescent="0.25">
      <c r="A93" s="300">
        <v>20</v>
      </c>
      <c r="B93" s="38">
        <v>430179</v>
      </c>
      <c r="C93" s="12" t="s">
        <v>357</v>
      </c>
      <c r="D93" s="11" t="s">
        <v>226</v>
      </c>
      <c r="E93" s="12" t="s">
        <v>227</v>
      </c>
      <c r="F93" s="13">
        <v>250</v>
      </c>
      <c r="G93" s="256">
        <v>231500</v>
      </c>
    </row>
    <row r="94" spans="1:7" x14ac:dyDescent="0.25">
      <c r="A94" s="300"/>
      <c r="B94" s="39"/>
      <c r="C94" s="19"/>
      <c r="D94" s="11" t="s">
        <v>234</v>
      </c>
      <c r="E94" s="12" t="s">
        <v>235</v>
      </c>
      <c r="F94" s="13">
        <v>38</v>
      </c>
      <c r="G94" s="256">
        <v>26980</v>
      </c>
    </row>
    <row r="95" spans="1:7" x14ac:dyDescent="0.25">
      <c r="A95" s="300"/>
      <c r="B95" s="39"/>
      <c r="C95" s="40" t="s">
        <v>358</v>
      </c>
      <c r="D95" s="41"/>
      <c r="E95" s="41"/>
      <c r="F95" s="42">
        <v>288</v>
      </c>
      <c r="G95" s="257">
        <v>258480</v>
      </c>
    </row>
    <row r="96" spans="1:7" x14ac:dyDescent="0.25">
      <c r="A96" s="300">
        <v>21</v>
      </c>
      <c r="B96" s="38">
        <v>430183</v>
      </c>
      <c r="C96" s="12" t="s">
        <v>359</v>
      </c>
      <c r="D96" s="11" t="s">
        <v>226</v>
      </c>
      <c r="E96" s="12" t="s">
        <v>227</v>
      </c>
      <c r="F96" s="13">
        <v>210</v>
      </c>
      <c r="G96" s="256">
        <v>194460</v>
      </c>
    </row>
    <row r="97" spans="1:7" x14ac:dyDescent="0.25">
      <c r="A97" s="300"/>
      <c r="B97" s="39"/>
      <c r="C97" s="40" t="s">
        <v>360</v>
      </c>
      <c r="D97" s="41"/>
      <c r="E97" s="41"/>
      <c r="F97" s="42">
        <v>210</v>
      </c>
      <c r="G97" s="257">
        <v>194460</v>
      </c>
    </row>
    <row r="98" spans="1:7" x14ac:dyDescent="0.25">
      <c r="A98" s="300">
        <v>22</v>
      </c>
      <c r="B98" s="38">
        <v>430189</v>
      </c>
      <c r="C98" s="12" t="s">
        <v>305</v>
      </c>
      <c r="D98" s="11" t="s">
        <v>226</v>
      </c>
      <c r="E98" s="12" t="s">
        <v>227</v>
      </c>
      <c r="F98" s="13">
        <v>500</v>
      </c>
      <c r="G98" s="256">
        <v>435825</v>
      </c>
    </row>
    <row r="99" spans="1:7" x14ac:dyDescent="0.25">
      <c r="A99" s="300"/>
      <c r="B99" s="39"/>
      <c r="C99" s="19"/>
      <c r="D99" s="11" t="s">
        <v>234</v>
      </c>
      <c r="E99" s="12" t="s">
        <v>235</v>
      </c>
      <c r="F99" s="13">
        <v>30</v>
      </c>
      <c r="G99" s="256">
        <v>20049.900000000001</v>
      </c>
    </row>
    <row r="100" spans="1:7" x14ac:dyDescent="0.25">
      <c r="A100" s="300"/>
      <c r="B100" s="39"/>
      <c r="C100" s="40" t="s">
        <v>306</v>
      </c>
      <c r="D100" s="41"/>
      <c r="E100" s="41"/>
      <c r="F100" s="42">
        <v>530</v>
      </c>
      <c r="G100" s="257">
        <v>455874.9</v>
      </c>
    </row>
    <row r="101" spans="1:7" x14ac:dyDescent="0.25">
      <c r="A101" s="300">
        <v>23</v>
      </c>
      <c r="B101" s="38">
        <v>430195</v>
      </c>
      <c r="C101" s="12" t="s">
        <v>307</v>
      </c>
      <c r="D101" s="11" t="s">
        <v>226</v>
      </c>
      <c r="E101" s="12" t="s">
        <v>227</v>
      </c>
      <c r="F101" s="13">
        <v>200</v>
      </c>
      <c r="G101" s="256">
        <v>185200</v>
      </c>
    </row>
    <row r="102" spans="1:7" x14ac:dyDescent="0.25">
      <c r="A102" s="300"/>
      <c r="B102" s="39"/>
      <c r="C102" s="19"/>
      <c r="D102" s="11" t="s">
        <v>230</v>
      </c>
      <c r="E102" s="12" t="s">
        <v>231</v>
      </c>
      <c r="F102" s="13">
        <v>110</v>
      </c>
      <c r="G102" s="256">
        <v>102960</v>
      </c>
    </row>
    <row r="103" spans="1:7" x14ac:dyDescent="0.25">
      <c r="A103" s="300"/>
      <c r="B103" s="39"/>
      <c r="C103" s="19"/>
      <c r="D103" s="11" t="s">
        <v>234</v>
      </c>
      <c r="E103" s="12" t="s">
        <v>235</v>
      </c>
      <c r="F103" s="13">
        <v>50</v>
      </c>
      <c r="G103" s="256">
        <v>35500</v>
      </c>
    </row>
    <row r="104" spans="1:7" x14ac:dyDescent="0.25">
      <c r="A104" s="300"/>
      <c r="B104" s="39"/>
      <c r="C104" s="40" t="s">
        <v>308</v>
      </c>
      <c r="D104" s="41"/>
      <c r="E104" s="41"/>
      <c r="F104" s="42">
        <v>360</v>
      </c>
      <c r="G104" s="257">
        <v>323660</v>
      </c>
    </row>
    <row r="105" spans="1:7" x14ac:dyDescent="0.25">
      <c r="A105" s="300">
        <v>24</v>
      </c>
      <c r="B105" s="38">
        <v>430212</v>
      </c>
      <c r="C105" s="12" t="s">
        <v>361</v>
      </c>
      <c r="D105" s="11" t="s">
        <v>226</v>
      </c>
      <c r="E105" s="12" t="s">
        <v>227</v>
      </c>
      <c r="F105" s="13">
        <v>412</v>
      </c>
      <c r="G105" s="256">
        <v>359119.8</v>
      </c>
    </row>
    <row r="106" spans="1:7" x14ac:dyDescent="0.25">
      <c r="A106" s="300"/>
      <c r="B106" s="39"/>
      <c r="C106" s="19"/>
      <c r="D106" s="11" t="s">
        <v>230</v>
      </c>
      <c r="E106" s="12" t="s">
        <v>231</v>
      </c>
      <c r="F106" s="13">
        <v>25</v>
      </c>
      <c r="G106" s="256">
        <v>22026.5</v>
      </c>
    </row>
    <row r="107" spans="1:7" x14ac:dyDescent="0.25">
      <c r="A107" s="300"/>
      <c r="B107" s="39"/>
      <c r="C107" s="19"/>
      <c r="D107" s="11" t="s">
        <v>234</v>
      </c>
      <c r="E107" s="12" t="s">
        <v>235</v>
      </c>
      <c r="F107" s="13">
        <v>5</v>
      </c>
      <c r="G107" s="256">
        <v>3341.65</v>
      </c>
    </row>
    <row r="108" spans="1:7" x14ac:dyDescent="0.25">
      <c r="A108" s="300"/>
      <c r="B108" s="39"/>
      <c r="C108" s="40" t="s">
        <v>362</v>
      </c>
      <c r="D108" s="41"/>
      <c r="E108" s="41"/>
      <c r="F108" s="42">
        <v>442</v>
      </c>
      <c r="G108" s="257">
        <v>384487.95</v>
      </c>
    </row>
    <row r="109" spans="1:7" x14ac:dyDescent="0.25">
      <c r="A109" s="300">
        <v>25</v>
      </c>
      <c r="B109" s="38">
        <v>430220</v>
      </c>
      <c r="C109" s="12" t="s">
        <v>363</v>
      </c>
      <c r="D109" s="11" t="s">
        <v>226</v>
      </c>
      <c r="E109" s="12" t="s">
        <v>227</v>
      </c>
      <c r="F109" s="13">
        <v>10</v>
      </c>
      <c r="G109" s="256">
        <v>9260</v>
      </c>
    </row>
    <row r="110" spans="1:7" x14ac:dyDescent="0.25">
      <c r="A110" s="300"/>
      <c r="B110" s="39"/>
      <c r="C110" s="19"/>
      <c r="D110" s="11" t="s">
        <v>236</v>
      </c>
      <c r="E110" s="12" t="s">
        <v>237</v>
      </c>
      <c r="F110" s="13">
        <v>10</v>
      </c>
      <c r="G110" s="256">
        <v>15700</v>
      </c>
    </row>
    <row r="111" spans="1:7" x14ac:dyDescent="0.25">
      <c r="A111" s="300"/>
      <c r="B111" s="39"/>
      <c r="C111" s="40" t="s">
        <v>364</v>
      </c>
      <c r="D111" s="41"/>
      <c r="E111" s="41"/>
      <c r="F111" s="42">
        <v>20</v>
      </c>
      <c r="G111" s="257">
        <v>24960</v>
      </c>
    </row>
    <row r="112" spans="1:7" x14ac:dyDescent="0.25">
      <c r="A112" s="300">
        <v>26</v>
      </c>
      <c r="B112" s="38">
        <v>430224</v>
      </c>
      <c r="C112" s="12" t="s">
        <v>376</v>
      </c>
      <c r="D112" s="11" t="s">
        <v>226</v>
      </c>
      <c r="E112" s="12" t="s">
        <v>227</v>
      </c>
      <c r="F112" s="13">
        <v>150</v>
      </c>
      <c r="G112" s="256">
        <v>138900</v>
      </c>
    </row>
    <row r="113" spans="1:7" x14ac:dyDescent="0.25">
      <c r="A113" s="300"/>
      <c r="B113" s="39"/>
      <c r="C113" s="19"/>
      <c r="D113" s="11" t="s">
        <v>236</v>
      </c>
      <c r="E113" s="12" t="s">
        <v>237</v>
      </c>
      <c r="F113" s="13">
        <v>25</v>
      </c>
      <c r="G113" s="256">
        <v>39250</v>
      </c>
    </row>
    <row r="114" spans="1:7" x14ac:dyDescent="0.25">
      <c r="A114" s="300"/>
      <c r="B114" s="39"/>
      <c r="C114" s="40" t="s">
        <v>377</v>
      </c>
      <c r="D114" s="41"/>
      <c r="E114" s="41"/>
      <c r="F114" s="42">
        <v>175</v>
      </c>
      <c r="G114" s="257">
        <v>178150</v>
      </c>
    </row>
    <row r="115" spans="1:7" x14ac:dyDescent="0.25">
      <c r="A115" s="300">
        <v>27</v>
      </c>
      <c r="B115" s="38">
        <v>430232</v>
      </c>
      <c r="C115" s="12" t="s">
        <v>378</v>
      </c>
      <c r="D115" s="11" t="s">
        <v>226</v>
      </c>
      <c r="E115" s="12" t="s">
        <v>227</v>
      </c>
      <c r="F115" s="13">
        <v>280</v>
      </c>
      <c r="G115" s="256">
        <v>244062</v>
      </c>
    </row>
    <row r="116" spans="1:7" x14ac:dyDescent="0.25">
      <c r="A116" s="300"/>
      <c r="B116" s="39"/>
      <c r="C116" s="19"/>
      <c r="D116" s="11" t="s">
        <v>234</v>
      </c>
      <c r="E116" s="12" t="s">
        <v>235</v>
      </c>
      <c r="F116" s="13">
        <v>50</v>
      </c>
      <c r="G116" s="256">
        <v>33416.5</v>
      </c>
    </row>
    <row r="117" spans="1:7" x14ac:dyDescent="0.25">
      <c r="A117" s="300"/>
      <c r="B117" s="39"/>
      <c r="C117" s="40" t="s">
        <v>379</v>
      </c>
      <c r="D117" s="41"/>
      <c r="E117" s="41"/>
      <c r="F117" s="42">
        <v>330</v>
      </c>
      <c r="G117" s="257">
        <v>277478.5</v>
      </c>
    </row>
    <row r="118" spans="1:7" x14ac:dyDescent="0.25">
      <c r="A118" s="300">
        <v>28</v>
      </c>
      <c r="B118" s="38">
        <v>430249</v>
      </c>
      <c r="C118" s="12" t="s">
        <v>309</v>
      </c>
      <c r="D118" s="11" t="s">
        <v>226</v>
      </c>
      <c r="E118" s="12" t="s">
        <v>227</v>
      </c>
      <c r="F118" s="13">
        <v>1000</v>
      </c>
      <c r="G118" s="256">
        <v>871650</v>
      </c>
    </row>
    <row r="119" spans="1:7" x14ac:dyDescent="0.25">
      <c r="A119" s="300"/>
      <c r="B119" s="39"/>
      <c r="C119" s="19"/>
      <c r="D119" s="11" t="s">
        <v>232</v>
      </c>
      <c r="E119" s="12" t="s">
        <v>233</v>
      </c>
      <c r="F119" s="13">
        <v>50</v>
      </c>
      <c r="G119" s="256">
        <v>70598</v>
      </c>
    </row>
    <row r="120" spans="1:7" x14ac:dyDescent="0.25">
      <c r="A120" s="300"/>
      <c r="B120" s="39"/>
      <c r="C120" s="19"/>
      <c r="D120" s="11" t="s">
        <v>234</v>
      </c>
      <c r="E120" s="12" t="s">
        <v>235</v>
      </c>
      <c r="F120" s="13">
        <v>150</v>
      </c>
      <c r="G120" s="256">
        <v>100249.5</v>
      </c>
    </row>
    <row r="121" spans="1:7" x14ac:dyDescent="0.25">
      <c r="A121" s="300"/>
      <c r="B121" s="39"/>
      <c r="C121" s="19"/>
      <c r="D121" s="11" t="s">
        <v>240</v>
      </c>
      <c r="E121" s="12" t="s">
        <v>241</v>
      </c>
      <c r="F121" s="13">
        <v>10</v>
      </c>
      <c r="G121" s="256">
        <v>4151.2</v>
      </c>
    </row>
    <row r="122" spans="1:7" x14ac:dyDescent="0.25">
      <c r="A122" s="300"/>
      <c r="B122" s="39"/>
      <c r="C122" s="19"/>
      <c r="D122" s="11" t="s">
        <v>242</v>
      </c>
      <c r="E122" s="12" t="s">
        <v>243</v>
      </c>
      <c r="F122" s="13">
        <v>10</v>
      </c>
      <c r="G122" s="256">
        <v>4151.2</v>
      </c>
    </row>
    <row r="123" spans="1:7" x14ac:dyDescent="0.25">
      <c r="A123" s="300"/>
      <c r="B123" s="39"/>
      <c r="C123" s="19"/>
      <c r="D123" s="11" t="s">
        <v>244</v>
      </c>
      <c r="E123" s="12" t="s">
        <v>245</v>
      </c>
      <c r="F123" s="13">
        <v>10</v>
      </c>
      <c r="G123" s="256">
        <v>4151.2</v>
      </c>
    </row>
    <row r="124" spans="1:7" ht="24" x14ac:dyDescent="0.25">
      <c r="A124" s="300"/>
      <c r="B124" s="39"/>
      <c r="C124" s="19"/>
      <c r="D124" s="11" t="s">
        <v>248</v>
      </c>
      <c r="E124" s="12" t="s">
        <v>249</v>
      </c>
      <c r="F124" s="13">
        <v>10</v>
      </c>
      <c r="G124" s="256">
        <v>4151.2</v>
      </c>
    </row>
    <row r="125" spans="1:7" x14ac:dyDescent="0.25">
      <c r="A125" s="300"/>
      <c r="B125" s="39"/>
      <c r="C125" s="40" t="s">
        <v>310</v>
      </c>
      <c r="D125" s="41"/>
      <c r="E125" s="41"/>
      <c r="F125" s="42">
        <v>1240</v>
      </c>
      <c r="G125" s="257">
        <v>1059102.2999999998</v>
      </c>
    </row>
    <row r="126" spans="1:7" x14ac:dyDescent="0.25">
      <c r="A126" s="300">
        <v>29</v>
      </c>
      <c r="B126" s="38">
        <v>430256</v>
      </c>
      <c r="C126" s="12" t="s">
        <v>365</v>
      </c>
      <c r="D126" s="11" t="s">
        <v>226</v>
      </c>
      <c r="E126" s="12" t="s">
        <v>227</v>
      </c>
      <c r="F126" s="13">
        <v>300</v>
      </c>
      <c r="G126" s="256">
        <v>261495</v>
      </c>
    </row>
    <row r="127" spans="1:7" x14ac:dyDescent="0.25">
      <c r="A127" s="300"/>
      <c r="B127" s="39"/>
      <c r="C127" s="40" t="s">
        <v>366</v>
      </c>
      <c r="D127" s="41"/>
      <c r="E127" s="41"/>
      <c r="F127" s="42">
        <v>300</v>
      </c>
      <c r="G127" s="257">
        <v>261495</v>
      </c>
    </row>
    <row r="128" spans="1:7" x14ac:dyDescent="0.25">
      <c r="A128" s="300">
        <v>30</v>
      </c>
      <c r="B128" s="38">
        <v>430257</v>
      </c>
      <c r="C128" s="12" t="s">
        <v>367</v>
      </c>
      <c r="D128" s="11" t="s">
        <v>226</v>
      </c>
      <c r="E128" s="12" t="s">
        <v>227</v>
      </c>
      <c r="F128" s="13">
        <v>363</v>
      </c>
      <c r="G128" s="256">
        <v>336138</v>
      </c>
    </row>
    <row r="129" spans="1:7" x14ac:dyDescent="0.25">
      <c r="A129" s="300"/>
      <c r="B129" s="39"/>
      <c r="C129" s="19"/>
      <c r="D129" s="11" t="s">
        <v>230</v>
      </c>
      <c r="E129" s="12" t="s">
        <v>231</v>
      </c>
      <c r="F129" s="13">
        <v>85</v>
      </c>
      <c r="G129" s="256">
        <v>79560</v>
      </c>
    </row>
    <row r="130" spans="1:7" x14ac:dyDescent="0.25">
      <c r="A130" s="300"/>
      <c r="B130" s="39"/>
      <c r="C130" s="19"/>
      <c r="D130" s="11" t="s">
        <v>234</v>
      </c>
      <c r="E130" s="12" t="s">
        <v>235</v>
      </c>
      <c r="F130" s="13">
        <v>15</v>
      </c>
      <c r="G130" s="256">
        <v>10650</v>
      </c>
    </row>
    <row r="131" spans="1:7" x14ac:dyDescent="0.25">
      <c r="A131" s="300"/>
      <c r="B131" s="39"/>
      <c r="C131" s="40" t="s">
        <v>368</v>
      </c>
      <c r="D131" s="41"/>
      <c r="E131" s="41"/>
      <c r="F131" s="42">
        <v>463</v>
      </c>
      <c r="G131" s="257">
        <v>426348</v>
      </c>
    </row>
    <row r="132" spans="1:7" x14ac:dyDescent="0.25">
      <c r="A132" s="300">
        <v>31</v>
      </c>
      <c r="B132" s="38">
        <v>430260</v>
      </c>
      <c r="C132" s="12" t="s">
        <v>311</v>
      </c>
      <c r="D132" s="11" t="s">
        <v>220</v>
      </c>
      <c r="E132" s="12" t="s">
        <v>221</v>
      </c>
      <c r="F132" s="13">
        <v>65</v>
      </c>
      <c r="G132" s="256">
        <v>56718.35</v>
      </c>
    </row>
    <row r="133" spans="1:7" x14ac:dyDescent="0.25">
      <c r="A133" s="300"/>
      <c r="B133" s="39"/>
      <c r="C133" s="19"/>
      <c r="D133" s="11" t="s">
        <v>226</v>
      </c>
      <c r="E133" s="12" t="s">
        <v>227</v>
      </c>
      <c r="F133" s="13">
        <v>700</v>
      </c>
      <c r="G133" s="256">
        <v>610155</v>
      </c>
    </row>
    <row r="134" spans="1:7" x14ac:dyDescent="0.25">
      <c r="A134" s="300"/>
      <c r="B134" s="39"/>
      <c r="C134" s="19"/>
      <c r="D134" s="11" t="s">
        <v>230</v>
      </c>
      <c r="E134" s="12" t="s">
        <v>231</v>
      </c>
      <c r="F134" s="13">
        <v>30</v>
      </c>
      <c r="G134" s="256">
        <v>26431.8</v>
      </c>
    </row>
    <row r="135" spans="1:7" x14ac:dyDescent="0.25">
      <c r="A135" s="300"/>
      <c r="B135" s="39"/>
      <c r="C135" s="19"/>
      <c r="D135" s="11" t="s">
        <v>234</v>
      </c>
      <c r="E135" s="12" t="s">
        <v>235</v>
      </c>
      <c r="F135" s="13">
        <v>85</v>
      </c>
      <c r="G135" s="256">
        <v>56808.05</v>
      </c>
    </row>
    <row r="136" spans="1:7" x14ac:dyDescent="0.25">
      <c r="A136" s="300"/>
      <c r="B136" s="39"/>
      <c r="C136" s="40" t="s">
        <v>312</v>
      </c>
      <c r="D136" s="41"/>
      <c r="E136" s="41"/>
      <c r="F136" s="42">
        <v>880</v>
      </c>
      <c r="G136" s="257">
        <v>750113.20000000007</v>
      </c>
    </row>
    <row r="137" spans="1:7" x14ac:dyDescent="0.25">
      <c r="A137" s="300">
        <v>32</v>
      </c>
      <c r="B137" s="38">
        <v>430273</v>
      </c>
      <c r="C137" s="12" t="s">
        <v>380</v>
      </c>
      <c r="D137" s="11" t="s">
        <v>226</v>
      </c>
      <c r="E137" s="12" t="s">
        <v>227</v>
      </c>
      <c r="F137" s="13">
        <v>475</v>
      </c>
      <c r="G137" s="256">
        <v>439850</v>
      </c>
    </row>
    <row r="138" spans="1:7" x14ac:dyDescent="0.25">
      <c r="A138" s="300"/>
      <c r="B138" s="39"/>
      <c r="C138" s="19"/>
      <c r="D138" s="11" t="s">
        <v>234</v>
      </c>
      <c r="E138" s="12" t="s">
        <v>235</v>
      </c>
      <c r="F138" s="13">
        <v>70</v>
      </c>
      <c r="G138" s="256">
        <v>49700</v>
      </c>
    </row>
    <row r="139" spans="1:7" x14ac:dyDescent="0.25">
      <c r="A139" s="300"/>
      <c r="B139" s="39"/>
      <c r="C139" s="40" t="s">
        <v>381</v>
      </c>
      <c r="D139" s="41"/>
      <c r="E139" s="41"/>
      <c r="F139" s="42">
        <v>545</v>
      </c>
      <c r="G139" s="257">
        <v>489550</v>
      </c>
    </row>
    <row r="140" spans="1:7" x14ac:dyDescent="0.25">
      <c r="A140" s="300">
        <v>33</v>
      </c>
      <c r="B140" s="38">
        <v>430276</v>
      </c>
      <c r="C140" s="12" t="s">
        <v>369</v>
      </c>
      <c r="D140" s="11" t="s">
        <v>226</v>
      </c>
      <c r="E140" s="12" t="s">
        <v>227</v>
      </c>
      <c r="F140" s="13">
        <v>378</v>
      </c>
      <c r="G140" s="256">
        <v>329483.7</v>
      </c>
    </row>
    <row r="141" spans="1:7" x14ac:dyDescent="0.25">
      <c r="A141" s="300"/>
      <c r="B141" s="39"/>
      <c r="C141" s="40" t="s">
        <v>370</v>
      </c>
      <c r="D141" s="41"/>
      <c r="E141" s="41"/>
      <c r="F141" s="42">
        <v>378</v>
      </c>
      <c r="G141" s="257">
        <v>329483.7</v>
      </c>
    </row>
    <row r="142" spans="1:7" x14ac:dyDescent="0.25">
      <c r="A142" s="300">
        <v>34</v>
      </c>
      <c r="B142" s="38">
        <v>430285</v>
      </c>
      <c r="C142" s="12" t="s">
        <v>313</v>
      </c>
      <c r="D142" s="11" t="s">
        <v>226</v>
      </c>
      <c r="E142" s="12" t="s">
        <v>227</v>
      </c>
      <c r="F142" s="13">
        <v>1020</v>
      </c>
      <c r="G142" s="256">
        <v>889083</v>
      </c>
    </row>
    <row r="143" spans="1:7" x14ac:dyDescent="0.25">
      <c r="A143" s="300"/>
      <c r="B143" s="39"/>
      <c r="C143" s="19"/>
      <c r="D143" s="11" t="s">
        <v>230</v>
      </c>
      <c r="E143" s="12" t="s">
        <v>231</v>
      </c>
      <c r="F143" s="13">
        <v>70</v>
      </c>
      <c r="G143" s="256">
        <v>61674.2</v>
      </c>
    </row>
    <row r="144" spans="1:7" x14ac:dyDescent="0.25">
      <c r="A144" s="300"/>
      <c r="B144" s="39"/>
      <c r="C144" s="40" t="s">
        <v>314</v>
      </c>
      <c r="D144" s="41"/>
      <c r="E144" s="41"/>
      <c r="F144" s="42">
        <v>1090</v>
      </c>
      <c r="G144" s="257">
        <v>950757.2</v>
      </c>
    </row>
    <row r="145" spans="1:7" x14ac:dyDescent="0.25">
      <c r="A145" s="300">
        <v>35</v>
      </c>
      <c r="B145" s="38">
        <v>430324</v>
      </c>
      <c r="C145" s="12" t="s">
        <v>317</v>
      </c>
      <c r="D145" s="11" t="s">
        <v>220</v>
      </c>
      <c r="E145" s="12" t="s">
        <v>221</v>
      </c>
      <c r="F145" s="13">
        <v>5</v>
      </c>
      <c r="G145" s="256">
        <v>4362.95</v>
      </c>
    </row>
    <row r="146" spans="1:7" x14ac:dyDescent="0.25">
      <c r="A146" s="300"/>
      <c r="B146" s="39"/>
      <c r="C146" s="19"/>
      <c r="D146" s="11" t="s">
        <v>226</v>
      </c>
      <c r="E146" s="12" t="s">
        <v>227</v>
      </c>
      <c r="F146" s="13">
        <v>3231</v>
      </c>
      <c r="G146" s="256">
        <v>2816301.15</v>
      </c>
    </row>
    <row r="147" spans="1:7" x14ac:dyDescent="0.25">
      <c r="A147" s="300"/>
      <c r="B147" s="39"/>
      <c r="C147" s="19"/>
      <c r="D147" s="11" t="s">
        <v>230</v>
      </c>
      <c r="E147" s="12" t="s">
        <v>231</v>
      </c>
      <c r="F147" s="13">
        <v>580</v>
      </c>
      <c r="G147" s="256">
        <v>511014.8</v>
      </c>
    </row>
    <row r="148" spans="1:7" x14ac:dyDescent="0.25">
      <c r="A148" s="300"/>
      <c r="B148" s="39"/>
      <c r="C148" s="19"/>
      <c r="D148" s="11" t="s">
        <v>234</v>
      </c>
      <c r="E148" s="12" t="s">
        <v>235</v>
      </c>
      <c r="F148" s="13">
        <v>40</v>
      </c>
      <c r="G148" s="256">
        <v>26733.200000000001</v>
      </c>
    </row>
    <row r="149" spans="1:7" x14ac:dyDescent="0.25">
      <c r="A149" s="300"/>
      <c r="B149" s="39"/>
      <c r="C149" s="19"/>
      <c r="D149" s="11" t="s">
        <v>236</v>
      </c>
      <c r="E149" s="12" t="s">
        <v>237</v>
      </c>
      <c r="F149" s="13">
        <v>2</v>
      </c>
      <c r="G149" s="256">
        <v>2955.7</v>
      </c>
    </row>
    <row r="150" spans="1:7" ht="24" x14ac:dyDescent="0.25">
      <c r="A150" s="300"/>
      <c r="B150" s="39"/>
      <c r="C150" s="19"/>
      <c r="D150" s="11" t="s">
        <v>256</v>
      </c>
      <c r="E150" s="12" t="s">
        <v>257</v>
      </c>
      <c r="F150" s="13">
        <v>1</v>
      </c>
      <c r="G150" s="256">
        <v>1714.12</v>
      </c>
    </row>
    <row r="151" spans="1:7" x14ac:dyDescent="0.25">
      <c r="A151" s="300"/>
      <c r="B151" s="39"/>
      <c r="C151" s="40" t="s">
        <v>318</v>
      </c>
      <c r="D151" s="41"/>
      <c r="E151" s="41"/>
      <c r="F151" s="42">
        <v>3859</v>
      </c>
      <c r="G151" s="257">
        <v>3363081.9200000004</v>
      </c>
    </row>
    <row r="152" spans="1:7" x14ac:dyDescent="0.25">
      <c r="A152" s="300">
        <v>36</v>
      </c>
      <c r="B152" s="38">
        <v>430325</v>
      </c>
      <c r="C152" s="12" t="s">
        <v>319</v>
      </c>
      <c r="D152" s="11" t="s">
        <v>226</v>
      </c>
      <c r="E152" s="12" t="s">
        <v>227</v>
      </c>
      <c r="F152" s="13">
        <v>1000</v>
      </c>
      <c r="G152" s="256">
        <v>926000</v>
      </c>
    </row>
    <row r="153" spans="1:7" x14ac:dyDescent="0.25">
      <c r="A153" s="300"/>
      <c r="B153" s="39"/>
      <c r="C153" s="19"/>
      <c r="D153" s="11" t="s">
        <v>230</v>
      </c>
      <c r="E153" s="12" t="s">
        <v>231</v>
      </c>
      <c r="F153" s="13">
        <v>100</v>
      </c>
      <c r="G153" s="256">
        <v>93600</v>
      </c>
    </row>
    <row r="154" spans="1:7" x14ac:dyDescent="0.25">
      <c r="A154" s="300"/>
      <c r="B154" s="39"/>
      <c r="C154" s="19"/>
      <c r="D154" s="11" t="s">
        <v>234</v>
      </c>
      <c r="E154" s="12" t="s">
        <v>235</v>
      </c>
      <c r="F154" s="13">
        <v>100</v>
      </c>
      <c r="G154" s="256">
        <v>71000</v>
      </c>
    </row>
    <row r="155" spans="1:7" x14ac:dyDescent="0.25">
      <c r="A155" s="300"/>
      <c r="B155" s="39"/>
      <c r="C155" s="40" t="s">
        <v>320</v>
      </c>
      <c r="D155" s="41"/>
      <c r="E155" s="41"/>
      <c r="F155" s="42">
        <v>1200</v>
      </c>
      <c r="G155" s="257">
        <v>1090600</v>
      </c>
    </row>
    <row r="156" spans="1:7" x14ac:dyDescent="0.25">
      <c r="A156" s="300">
        <v>37</v>
      </c>
      <c r="B156" s="38">
        <v>430328</v>
      </c>
      <c r="C156" s="12" t="s">
        <v>321</v>
      </c>
      <c r="D156" s="11" t="s">
        <v>226</v>
      </c>
      <c r="E156" s="12" t="s">
        <v>227</v>
      </c>
      <c r="F156" s="13">
        <v>160</v>
      </c>
      <c r="G156" s="256">
        <v>148160</v>
      </c>
    </row>
    <row r="157" spans="1:7" x14ac:dyDescent="0.25">
      <c r="A157" s="300"/>
      <c r="B157" s="39"/>
      <c r="C157" s="19"/>
      <c r="D157" s="11" t="s">
        <v>232</v>
      </c>
      <c r="E157" s="12" t="s">
        <v>233</v>
      </c>
      <c r="F157" s="13">
        <v>40</v>
      </c>
      <c r="G157" s="256">
        <v>60000</v>
      </c>
    </row>
    <row r="158" spans="1:7" x14ac:dyDescent="0.25">
      <c r="A158" s="300"/>
      <c r="B158" s="39"/>
      <c r="C158" s="40" t="s">
        <v>322</v>
      </c>
      <c r="D158" s="41"/>
      <c r="E158" s="41"/>
      <c r="F158" s="42">
        <v>200</v>
      </c>
      <c r="G158" s="257">
        <v>208160</v>
      </c>
    </row>
    <row r="159" spans="1:7" x14ac:dyDescent="0.25">
      <c r="A159" s="300">
        <v>38</v>
      </c>
      <c r="B159" s="38">
        <v>430331</v>
      </c>
      <c r="C159" s="12" t="s">
        <v>323</v>
      </c>
      <c r="D159" s="11" t="s">
        <v>226</v>
      </c>
      <c r="E159" s="12" t="s">
        <v>227</v>
      </c>
      <c r="F159" s="13">
        <v>448</v>
      </c>
      <c r="G159" s="256">
        <v>390499.2</v>
      </c>
    </row>
    <row r="160" spans="1:7" x14ac:dyDescent="0.25">
      <c r="A160" s="300"/>
      <c r="B160" s="39"/>
      <c r="C160" s="19"/>
      <c r="D160" s="11" t="s">
        <v>230</v>
      </c>
      <c r="E160" s="12" t="s">
        <v>231</v>
      </c>
      <c r="F160" s="13">
        <v>24</v>
      </c>
      <c r="G160" s="256">
        <v>21145.439999999999</v>
      </c>
    </row>
    <row r="161" spans="1:7" x14ac:dyDescent="0.25">
      <c r="A161" s="300"/>
      <c r="B161" s="39"/>
      <c r="C161" s="19"/>
      <c r="D161" s="11" t="s">
        <v>234</v>
      </c>
      <c r="E161" s="12" t="s">
        <v>235</v>
      </c>
      <c r="F161" s="13">
        <v>12</v>
      </c>
      <c r="G161" s="256">
        <v>8019.9600000000009</v>
      </c>
    </row>
    <row r="162" spans="1:7" x14ac:dyDescent="0.25">
      <c r="A162" s="300"/>
      <c r="B162" s="39"/>
      <c r="C162" s="40" t="s">
        <v>324</v>
      </c>
      <c r="D162" s="41"/>
      <c r="E162" s="41"/>
      <c r="F162" s="42">
        <v>484</v>
      </c>
      <c r="G162" s="257">
        <v>419664.60000000003</v>
      </c>
    </row>
    <row r="163" spans="1:7" x14ac:dyDescent="0.25">
      <c r="A163" s="300">
        <v>39</v>
      </c>
      <c r="B163" s="38">
        <v>430333</v>
      </c>
      <c r="C163" s="12" t="s">
        <v>325</v>
      </c>
      <c r="D163" s="11" t="s">
        <v>226</v>
      </c>
      <c r="E163" s="12" t="s">
        <v>227</v>
      </c>
      <c r="F163" s="13">
        <v>10000</v>
      </c>
      <c r="G163" s="256">
        <v>9260000</v>
      </c>
    </row>
    <row r="164" spans="1:7" x14ac:dyDescent="0.25">
      <c r="A164" s="300"/>
      <c r="B164" s="39"/>
      <c r="C164" s="19"/>
      <c r="D164" s="11" t="s">
        <v>230</v>
      </c>
      <c r="E164" s="12" t="s">
        <v>231</v>
      </c>
      <c r="F164" s="13">
        <v>1200</v>
      </c>
      <c r="G164" s="256">
        <v>1123200</v>
      </c>
    </row>
    <row r="165" spans="1:7" x14ac:dyDescent="0.25">
      <c r="A165" s="300"/>
      <c r="B165" s="39"/>
      <c r="C165" s="19"/>
      <c r="D165" s="11" t="s">
        <v>232</v>
      </c>
      <c r="E165" s="12" t="s">
        <v>233</v>
      </c>
      <c r="F165" s="13">
        <v>300</v>
      </c>
      <c r="G165" s="256">
        <v>450000</v>
      </c>
    </row>
    <row r="166" spans="1:7" x14ac:dyDescent="0.25">
      <c r="A166" s="300"/>
      <c r="B166" s="39"/>
      <c r="C166" s="19"/>
      <c r="D166" s="11" t="s">
        <v>234</v>
      </c>
      <c r="E166" s="12" t="s">
        <v>235</v>
      </c>
      <c r="F166" s="13">
        <v>3500</v>
      </c>
      <c r="G166" s="256">
        <v>2485000</v>
      </c>
    </row>
    <row r="167" spans="1:7" ht="24" x14ac:dyDescent="0.25">
      <c r="A167" s="300"/>
      <c r="B167" s="39"/>
      <c r="C167" s="19"/>
      <c r="D167" s="11" t="s">
        <v>238</v>
      </c>
      <c r="E167" s="12" t="s">
        <v>239</v>
      </c>
      <c r="F167" s="13">
        <v>10</v>
      </c>
      <c r="G167" s="256">
        <v>11610</v>
      </c>
    </row>
    <row r="168" spans="1:7" x14ac:dyDescent="0.25">
      <c r="A168" s="300"/>
      <c r="B168" s="39"/>
      <c r="C168" s="19"/>
      <c r="D168" s="11" t="s">
        <v>240</v>
      </c>
      <c r="E168" s="12" t="s">
        <v>241</v>
      </c>
      <c r="F168" s="13">
        <v>100</v>
      </c>
      <c r="G168" s="256">
        <v>44100</v>
      </c>
    </row>
    <row r="169" spans="1:7" x14ac:dyDescent="0.25">
      <c r="A169" s="300"/>
      <c r="B169" s="39"/>
      <c r="C169" s="19"/>
      <c r="D169" s="11" t="s">
        <v>242</v>
      </c>
      <c r="E169" s="12" t="s">
        <v>243</v>
      </c>
      <c r="F169" s="13">
        <v>50</v>
      </c>
      <c r="G169" s="256">
        <v>22050</v>
      </c>
    </row>
    <row r="170" spans="1:7" x14ac:dyDescent="0.25">
      <c r="A170" s="300"/>
      <c r="B170" s="39"/>
      <c r="C170" s="19"/>
      <c r="D170" s="11" t="s">
        <v>244</v>
      </c>
      <c r="E170" s="12" t="s">
        <v>245</v>
      </c>
      <c r="F170" s="13">
        <v>100</v>
      </c>
      <c r="G170" s="256">
        <v>44100</v>
      </c>
    </row>
    <row r="171" spans="1:7" ht="24" x14ac:dyDescent="0.25">
      <c r="A171" s="300"/>
      <c r="B171" s="39"/>
      <c r="C171" s="19"/>
      <c r="D171" s="11" t="s">
        <v>248</v>
      </c>
      <c r="E171" s="12" t="s">
        <v>249</v>
      </c>
      <c r="F171" s="13">
        <v>30</v>
      </c>
      <c r="G171" s="256">
        <v>13230</v>
      </c>
    </row>
    <row r="172" spans="1:7" ht="24" x14ac:dyDescent="0.25">
      <c r="A172" s="300"/>
      <c r="B172" s="39"/>
      <c r="C172" s="19"/>
      <c r="D172" s="11" t="s">
        <v>254</v>
      </c>
      <c r="E172" s="12" t="s">
        <v>255</v>
      </c>
      <c r="F172" s="13">
        <v>250</v>
      </c>
      <c r="G172" s="256">
        <v>212250</v>
      </c>
    </row>
    <row r="173" spans="1:7" x14ac:dyDescent="0.25">
      <c r="A173" s="300"/>
      <c r="B173" s="39"/>
      <c r="C173" s="40" t="s">
        <v>326</v>
      </c>
      <c r="D173" s="41"/>
      <c r="E173" s="41"/>
      <c r="F173" s="42">
        <v>15540</v>
      </c>
      <c r="G173" s="257">
        <v>13665540</v>
      </c>
    </row>
    <row r="174" spans="1:7" x14ac:dyDescent="0.25">
      <c r="A174" s="300">
        <v>40</v>
      </c>
      <c r="B174" s="38">
        <v>430334</v>
      </c>
      <c r="C174" s="12" t="s">
        <v>327</v>
      </c>
      <c r="D174" s="11" t="s">
        <v>226</v>
      </c>
      <c r="E174" s="12" t="s">
        <v>227</v>
      </c>
      <c r="F174" s="13">
        <v>1300</v>
      </c>
      <c r="G174" s="256">
        <v>1203800</v>
      </c>
    </row>
    <row r="175" spans="1:7" x14ac:dyDescent="0.25">
      <c r="A175" s="300"/>
      <c r="B175" s="39"/>
      <c r="C175" s="19"/>
      <c r="D175" s="11" t="s">
        <v>234</v>
      </c>
      <c r="E175" s="12" t="s">
        <v>235</v>
      </c>
      <c r="F175" s="13">
        <v>10</v>
      </c>
      <c r="G175" s="256">
        <v>7100</v>
      </c>
    </row>
    <row r="176" spans="1:7" x14ac:dyDescent="0.25">
      <c r="A176" s="300"/>
      <c r="B176" s="39"/>
      <c r="C176" s="40" t="s">
        <v>328</v>
      </c>
      <c r="D176" s="41"/>
      <c r="E176" s="41"/>
      <c r="F176" s="42">
        <v>1310</v>
      </c>
      <c r="G176" s="257">
        <v>1210900</v>
      </c>
    </row>
    <row r="177" spans="1:7" x14ac:dyDescent="0.25">
      <c r="A177" s="300">
        <v>41</v>
      </c>
      <c r="B177" s="38">
        <v>430350</v>
      </c>
      <c r="C177" s="12" t="s">
        <v>331</v>
      </c>
      <c r="D177" s="11" t="s">
        <v>226</v>
      </c>
      <c r="E177" s="12" t="s">
        <v>227</v>
      </c>
      <c r="F177" s="13">
        <v>800</v>
      </c>
      <c r="G177" s="256">
        <v>740800</v>
      </c>
    </row>
    <row r="178" spans="1:7" x14ac:dyDescent="0.25">
      <c r="A178" s="300"/>
      <c r="B178" s="39"/>
      <c r="C178" s="19"/>
      <c r="D178" s="11" t="s">
        <v>230</v>
      </c>
      <c r="E178" s="12" t="s">
        <v>231</v>
      </c>
      <c r="F178" s="13">
        <v>147</v>
      </c>
      <c r="G178" s="256">
        <v>137592</v>
      </c>
    </row>
    <row r="179" spans="1:7" x14ac:dyDescent="0.25">
      <c r="A179" s="300"/>
      <c r="B179" s="39"/>
      <c r="C179" s="19"/>
      <c r="D179" s="11" t="s">
        <v>234</v>
      </c>
      <c r="E179" s="12" t="s">
        <v>235</v>
      </c>
      <c r="F179" s="13">
        <v>200</v>
      </c>
      <c r="G179" s="256">
        <v>142000</v>
      </c>
    </row>
    <row r="180" spans="1:7" x14ac:dyDescent="0.25">
      <c r="A180" s="300"/>
      <c r="B180" s="39"/>
      <c r="C180" s="40" t="s">
        <v>332</v>
      </c>
      <c r="D180" s="41"/>
      <c r="E180" s="41"/>
      <c r="F180" s="42">
        <v>1147</v>
      </c>
      <c r="G180" s="257">
        <v>1020392</v>
      </c>
    </row>
    <row r="181" spans="1:7" x14ac:dyDescent="0.25">
      <c r="A181" s="300">
        <v>42</v>
      </c>
      <c r="B181" s="38">
        <v>430367</v>
      </c>
      <c r="C181" s="12" t="s">
        <v>371</v>
      </c>
      <c r="D181" s="11" t="s">
        <v>226</v>
      </c>
      <c r="E181" s="12" t="s">
        <v>227</v>
      </c>
      <c r="F181" s="13">
        <v>370</v>
      </c>
      <c r="G181" s="256">
        <v>342620</v>
      </c>
    </row>
    <row r="182" spans="1:7" x14ac:dyDescent="0.25">
      <c r="A182" s="300"/>
      <c r="B182" s="39"/>
      <c r="C182" s="19"/>
      <c r="D182" s="11" t="s">
        <v>230</v>
      </c>
      <c r="E182" s="12" t="s">
        <v>231</v>
      </c>
      <c r="F182" s="13">
        <v>50</v>
      </c>
      <c r="G182" s="256">
        <v>46800</v>
      </c>
    </row>
    <row r="183" spans="1:7" x14ac:dyDescent="0.25">
      <c r="A183" s="300"/>
      <c r="B183" s="39"/>
      <c r="C183" s="19"/>
      <c r="D183" s="11" t="s">
        <v>234</v>
      </c>
      <c r="E183" s="12" t="s">
        <v>235</v>
      </c>
      <c r="F183" s="13">
        <v>2</v>
      </c>
      <c r="G183" s="256">
        <v>1420</v>
      </c>
    </row>
    <row r="184" spans="1:7" x14ac:dyDescent="0.25">
      <c r="A184" s="300"/>
      <c r="B184" s="39"/>
      <c r="C184" s="40" t="s">
        <v>372</v>
      </c>
      <c r="D184" s="41"/>
      <c r="E184" s="41"/>
      <c r="F184" s="42">
        <v>422</v>
      </c>
      <c r="G184" s="257">
        <v>390840</v>
      </c>
    </row>
    <row r="185" spans="1:7" x14ac:dyDescent="0.25">
      <c r="A185" s="300">
        <v>43</v>
      </c>
      <c r="B185" s="38">
        <v>430386</v>
      </c>
      <c r="C185" s="12" t="s">
        <v>335</v>
      </c>
      <c r="D185" s="11" t="s">
        <v>226</v>
      </c>
      <c r="E185" s="12" t="s">
        <v>227</v>
      </c>
      <c r="F185" s="13">
        <v>1890</v>
      </c>
      <c r="G185" s="256">
        <v>1750140</v>
      </c>
    </row>
    <row r="186" spans="1:7" x14ac:dyDescent="0.25">
      <c r="A186" s="300"/>
      <c r="B186" s="39"/>
      <c r="C186" s="19"/>
      <c r="D186" s="11" t="s">
        <v>230</v>
      </c>
      <c r="E186" s="12" t="s">
        <v>231</v>
      </c>
      <c r="F186" s="13">
        <v>150</v>
      </c>
      <c r="G186" s="256">
        <v>140400</v>
      </c>
    </row>
    <row r="187" spans="1:7" x14ac:dyDescent="0.25">
      <c r="A187" s="300"/>
      <c r="B187" s="39"/>
      <c r="C187" s="19"/>
      <c r="D187" s="11" t="s">
        <v>232</v>
      </c>
      <c r="E187" s="12" t="s">
        <v>233</v>
      </c>
      <c r="F187" s="13">
        <v>350</v>
      </c>
      <c r="G187" s="256">
        <v>525000</v>
      </c>
    </row>
    <row r="188" spans="1:7" x14ac:dyDescent="0.25">
      <c r="A188" s="300"/>
      <c r="B188" s="39"/>
      <c r="C188" s="19"/>
      <c r="D188" s="11" t="s">
        <v>234</v>
      </c>
      <c r="E188" s="12" t="s">
        <v>235</v>
      </c>
      <c r="F188" s="13">
        <v>1550</v>
      </c>
      <c r="G188" s="256">
        <v>1100500</v>
      </c>
    </row>
    <row r="189" spans="1:7" ht="24" x14ac:dyDescent="0.25">
      <c r="A189" s="300"/>
      <c r="B189" s="39"/>
      <c r="C189" s="19"/>
      <c r="D189" s="11" t="s">
        <v>238</v>
      </c>
      <c r="E189" s="12" t="s">
        <v>239</v>
      </c>
      <c r="F189" s="13">
        <v>5</v>
      </c>
      <c r="G189" s="256">
        <v>5805</v>
      </c>
    </row>
    <row r="190" spans="1:7" x14ac:dyDescent="0.25">
      <c r="A190" s="300"/>
      <c r="B190" s="39"/>
      <c r="C190" s="19"/>
      <c r="D190" s="11" t="s">
        <v>240</v>
      </c>
      <c r="E190" s="12" t="s">
        <v>241</v>
      </c>
      <c r="F190" s="13">
        <v>20</v>
      </c>
      <c r="G190" s="256">
        <v>8820</v>
      </c>
    </row>
    <row r="191" spans="1:7" x14ac:dyDescent="0.25">
      <c r="A191" s="300"/>
      <c r="B191" s="39"/>
      <c r="C191" s="19"/>
      <c r="D191" s="11" t="s">
        <v>242</v>
      </c>
      <c r="E191" s="12" t="s">
        <v>243</v>
      </c>
      <c r="F191" s="13">
        <v>6</v>
      </c>
      <c r="G191" s="256">
        <v>2646</v>
      </c>
    </row>
    <row r="192" spans="1:7" x14ac:dyDescent="0.25">
      <c r="A192" s="300"/>
      <c r="B192" s="39"/>
      <c r="C192" s="19"/>
      <c r="D192" s="11" t="s">
        <v>244</v>
      </c>
      <c r="E192" s="12" t="s">
        <v>245</v>
      </c>
      <c r="F192" s="13">
        <v>12</v>
      </c>
      <c r="G192" s="256">
        <v>5292</v>
      </c>
    </row>
    <row r="193" spans="1:7" ht="24" x14ac:dyDescent="0.25">
      <c r="A193" s="300"/>
      <c r="B193" s="39"/>
      <c r="C193" s="19"/>
      <c r="D193" s="11" t="s">
        <v>248</v>
      </c>
      <c r="E193" s="12" t="s">
        <v>249</v>
      </c>
      <c r="F193" s="13">
        <v>5</v>
      </c>
      <c r="G193" s="256">
        <v>2205</v>
      </c>
    </row>
    <row r="194" spans="1:7" x14ac:dyDescent="0.25">
      <c r="A194" s="300"/>
      <c r="B194" s="39"/>
      <c r="C194" s="40" t="s">
        <v>336</v>
      </c>
      <c r="D194" s="41"/>
      <c r="E194" s="41"/>
      <c r="F194" s="42">
        <v>3988</v>
      </c>
      <c r="G194" s="257">
        <v>3540808</v>
      </c>
    </row>
    <row r="195" spans="1:7" ht="15" customHeight="1" x14ac:dyDescent="0.25">
      <c r="A195" s="301" t="s">
        <v>277</v>
      </c>
      <c r="B195" s="302"/>
      <c r="C195" s="302"/>
      <c r="D195" s="302"/>
      <c r="E195" s="310"/>
      <c r="F195" s="58">
        <v>55198</v>
      </c>
      <c r="G195" s="258">
        <v>51059620.799999997</v>
      </c>
    </row>
  </sheetData>
  <sheetProtection formatCells="0" formatColumns="0" formatRows="0"/>
  <mergeCells count="45">
    <mergeCell ref="A181:A184"/>
    <mergeCell ref="A185:A194"/>
    <mergeCell ref="A195:E195"/>
    <mergeCell ref="A152:A155"/>
    <mergeCell ref="A156:A158"/>
    <mergeCell ref="A159:A162"/>
    <mergeCell ref="A163:A173"/>
    <mergeCell ref="A174:A176"/>
    <mergeCell ref="A177:A180"/>
    <mergeCell ref="A145:A151"/>
    <mergeCell ref="A105:A108"/>
    <mergeCell ref="A109:A111"/>
    <mergeCell ref="A112:A114"/>
    <mergeCell ref="A115:A117"/>
    <mergeCell ref="A118:A125"/>
    <mergeCell ref="A126:A127"/>
    <mergeCell ref="A128:A131"/>
    <mergeCell ref="A132:A136"/>
    <mergeCell ref="A137:A139"/>
    <mergeCell ref="A140:A141"/>
    <mergeCell ref="A142:A144"/>
    <mergeCell ref="A101:A104"/>
    <mergeCell ref="A66:A68"/>
    <mergeCell ref="A69:A71"/>
    <mergeCell ref="A72:A74"/>
    <mergeCell ref="A75:A78"/>
    <mergeCell ref="A79:A82"/>
    <mergeCell ref="A83:A86"/>
    <mergeCell ref="A87:A88"/>
    <mergeCell ref="A89:A92"/>
    <mergeCell ref="A93:A95"/>
    <mergeCell ref="A96:A97"/>
    <mergeCell ref="A98:A100"/>
    <mergeCell ref="A64:A65"/>
    <mergeCell ref="A7:G7"/>
    <mergeCell ref="A10:A13"/>
    <mergeCell ref="A14:A17"/>
    <mergeCell ref="A18:A21"/>
    <mergeCell ref="A22:A31"/>
    <mergeCell ref="A32:A34"/>
    <mergeCell ref="A35:A51"/>
    <mergeCell ref="A52:A53"/>
    <mergeCell ref="A54:A58"/>
    <mergeCell ref="A59:A61"/>
    <mergeCell ref="A62:A63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3"/>
  <sheetViews>
    <sheetView workbookViewId="0">
      <selection activeCell="B10" sqref="B10"/>
    </sheetView>
  </sheetViews>
  <sheetFormatPr defaultRowHeight="15" x14ac:dyDescent="0.25"/>
  <cols>
    <col min="1" max="1" width="5.5703125" style="6" customWidth="1"/>
    <col min="2" max="2" width="13.28515625" style="71" customWidth="1"/>
    <col min="3" max="3" width="44" style="6" bestFit="1" customWidth="1"/>
    <col min="4" max="4" width="13.7109375" style="6" customWidth="1"/>
    <col min="5" max="5" width="83.7109375" style="6" customWidth="1"/>
    <col min="6" max="7" width="21" style="6" customWidth="1"/>
    <col min="8" max="16384" width="9.140625" style="6"/>
  </cols>
  <sheetData>
    <row r="1" spans="1:12" s="2" customFormat="1" ht="12" customHeight="1" x14ac:dyDescent="0.2">
      <c r="B1" s="65"/>
      <c r="F1" s="3" t="s">
        <v>515</v>
      </c>
      <c r="G1" s="54"/>
    </row>
    <row r="2" spans="1:12" s="2" customFormat="1" ht="29.25" customHeight="1" x14ac:dyDescent="0.2">
      <c r="B2" s="65"/>
      <c r="F2" s="4" t="s">
        <v>0</v>
      </c>
      <c r="G2" s="54"/>
    </row>
    <row r="3" spans="1:12" s="2" customFormat="1" ht="12" x14ac:dyDescent="0.2">
      <c r="B3" s="65"/>
      <c r="F3" s="3" t="s">
        <v>435</v>
      </c>
      <c r="G3" s="54"/>
    </row>
    <row r="4" spans="1:12" s="2" customFormat="1" ht="12" x14ac:dyDescent="0.2">
      <c r="B4" s="65"/>
      <c r="F4" s="3" t="s">
        <v>436</v>
      </c>
      <c r="G4" s="54"/>
    </row>
    <row r="5" spans="1:12" s="2" customFormat="1" ht="12" x14ac:dyDescent="0.2">
      <c r="B5" s="65"/>
      <c r="F5" s="60" t="s">
        <v>529</v>
      </c>
      <c r="G5" s="29"/>
    </row>
    <row r="6" spans="1:12" s="2" customFormat="1" ht="12" x14ac:dyDescent="0.2">
      <c r="B6" s="65"/>
      <c r="G6" s="54"/>
    </row>
    <row r="7" spans="1:12" ht="25.5" customHeight="1" x14ac:dyDescent="0.25">
      <c r="A7" s="311" t="s">
        <v>382</v>
      </c>
      <c r="B7" s="311"/>
      <c r="C7" s="311"/>
      <c r="D7" s="311"/>
      <c r="E7" s="311"/>
      <c r="F7" s="311"/>
      <c r="G7" s="311"/>
    </row>
    <row r="9" spans="1:12" s="2" customFormat="1" ht="24" x14ac:dyDescent="0.2">
      <c r="A9" s="7" t="s">
        <v>279</v>
      </c>
      <c r="B9" s="262" t="s">
        <v>532</v>
      </c>
      <c r="C9" s="7" t="s">
        <v>280</v>
      </c>
      <c r="D9" s="7" t="s">
        <v>3</v>
      </c>
      <c r="E9" s="7" t="s">
        <v>4</v>
      </c>
      <c r="F9" s="8" t="s">
        <v>5</v>
      </c>
      <c r="G9" s="7" t="s">
        <v>6</v>
      </c>
    </row>
    <row r="10" spans="1:12" s="2" customFormat="1" ht="12.75" customHeight="1" x14ac:dyDescent="0.2">
      <c r="A10" s="61">
        <v>1</v>
      </c>
      <c r="B10" s="62">
        <v>430042</v>
      </c>
      <c r="C10" s="12" t="s">
        <v>293</v>
      </c>
      <c r="D10" s="11" t="s">
        <v>262</v>
      </c>
      <c r="E10" s="12" t="s">
        <v>263</v>
      </c>
      <c r="F10" s="13">
        <v>10</v>
      </c>
      <c r="G10" s="14">
        <v>16011.7</v>
      </c>
      <c r="J10" s="66"/>
      <c r="K10" s="5"/>
      <c r="L10" s="5"/>
    </row>
    <row r="11" spans="1:12" s="2" customFormat="1" ht="12" x14ac:dyDescent="0.2">
      <c r="A11" s="67"/>
      <c r="B11" s="64"/>
      <c r="C11" s="19"/>
      <c r="D11" s="11" t="s">
        <v>264</v>
      </c>
      <c r="E11" s="12" t="s">
        <v>265</v>
      </c>
      <c r="F11" s="13">
        <v>10</v>
      </c>
      <c r="G11" s="14">
        <v>17452.7</v>
      </c>
      <c r="J11" s="66"/>
      <c r="K11" s="5"/>
      <c r="L11" s="5"/>
    </row>
    <row r="12" spans="1:12" s="2" customFormat="1" ht="12" x14ac:dyDescent="0.2">
      <c r="A12" s="67"/>
      <c r="B12" s="64"/>
      <c r="C12" s="19"/>
      <c r="D12" s="11" t="s">
        <v>266</v>
      </c>
      <c r="E12" s="12" t="s">
        <v>267</v>
      </c>
      <c r="F12" s="13">
        <v>20</v>
      </c>
      <c r="G12" s="14">
        <v>40141.199999999997</v>
      </c>
      <c r="J12" s="66"/>
      <c r="K12" s="5"/>
      <c r="L12" s="5"/>
    </row>
    <row r="13" spans="1:12" s="2" customFormat="1" ht="12.75" customHeight="1" x14ac:dyDescent="0.2">
      <c r="A13" s="67"/>
      <c r="B13" s="64"/>
      <c r="C13" s="19"/>
      <c r="D13" s="11" t="s">
        <v>268</v>
      </c>
      <c r="E13" s="12" t="s">
        <v>269</v>
      </c>
      <c r="F13" s="13">
        <v>650</v>
      </c>
      <c r="G13" s="14">
        <v>1369816.5</v>
      </c>
      <c r="J13" s="66"/>
      <c r="K13" s="5"/>
      <c r="L13" s="5"/>
    </row>
    <row r="14" spans="1:12" s="2" customFormat="1" ht="12" x14ac:dyDescent="0.2">
      <c r="A14" s="67"/>
      <c r="B14" s="64"/>
      <c r="C14" s="19"/>
      <c r="D14" s="11" t="s">
        <v>270</v>
      </c>
      <c r="E14" s="12" t="s">
        <v>271</v>
      </c>
      <c r="F14" s="13">
        <v>10810</v>
      </c>
      <c r="G14" s="14">
        <v>23920151.800000001</v>
      </c>
      <c r="J14" s="66"/>
      <c r="K14" s="5"/>
      <c r="L14" s="5"/>
    </row>
    <row r="15" spans="1:12" s="2" customFormat="1" ht="12" x14ac:dyDescent="0.2">
      <c r="A15" s="68"/>
      <c r="B15" s="64"/>
      <c r="C15" s="40" t="s">
        <v>294</v>
      </c>
      <c r="D15" s="41"/>
      <c r="E15" s="41"/>
      <c r="F15" s="42"/>
      <c r="G15" s="43"/>
      <c r="J15" s="66"/>
      <c r="K15" s="5"/>
      <c r="L15" s="5"/>
    </row>
    <row r="16" spans="1:12" s="2" customFormat="1" ht="12" customHeight="1" x14ac:dyDescent="0.2">
      <c r="A16" s="69">
        <v>2</v>
      </c>
      <c r="B16" s="62">
        <v>430383</v>
      </c>
      <c r="C16" s="12" t="s">
        <v>383</v>
      </c>
      <c r="D16" s="11" t="s">
        <v>262</v>
      </c>
      <c r="E16" s="12" t="s">
        <v>263</v>
      </c>
      <c r="F16" s="13">
        <v>10</v>
      </c>
      <c r="G16" s="14">
        <v>16011.7</v>
      </c>
      <c r="J16" s="66"/>
      <c r="K16" s="5"/>
      <c r="L16" s="5"/>
    </row>
    <row r="17" spans="1:12" s="2" customFormat="1" ht="12" x14ac:dyDescent="0.2">
      <c r="A17" s="70"/>
      <c r="B17" s="64"/>
      <c r="C17" s="19"/>
      <c r="D17" s="11" t="s">
        <v>264</v>
      </c>
      <c r="E17" s="12" t="s">
        <v>265</v>
      </c>
      <c r="F17" s="13">
        <v>15</v>
      </c>
      <c r="G17" s="14">
        <v>26179.05</v>
      </c>
      <c r="J17" s="66"/>
      <c r="K17" s="5"/>
      <c r="L17" s="5"/>
    </row>
    <row r="18" spans="1:12" s="2" customFormat="1" ht="12" x14ac:dyDescent="0.2">
      <c r="A18" s="70"/>
      <c r="B18" s="64"/>
      <c r="C18" s="19"/>
      <c r="D18" s="11" t="s">
        <v>266</v>
      </c>
      <c r="E18" s="12" t="s">
        <v>267</v>
      </c>
      <c r="F18" s="13">
        <v>25</v>
      </c>
      <c r="G18" s="14">
        <v>50176.5</v>
      </c>
      <c r="J18" s="66"/>
      <c r="K18" s="5"/>
      <c r="L18" s="5"/>
    </row>
    <row r="19" spans="1:12" s="2" customFormat="1" ht="12" customHeight="1" x14ac:dyDescent="0.2">
      <c r="A19" s="70"/>
      <c r="B19" s="64"/>
      <c r="C19" s="19"/>
      <c r="D19" s="11" t="s">
        <v>268</v>
      </c>
      <c r="E19" s="12" t="s">
        <v>269</v>
      </c>
      <c r="F19" s="13">
        <v>154</v>
      </c>
      <c r="G19" s="14">
        <v>324541.13999999996</v>
      </c>
      <c r="J19" s="66"/>
      <c r="K19" s="5"/>
      <c r="L19" s="5"/>
    </row>
    <row r="20" spans="1:12" s="2" customFormat="1" ht="12" x14ac:dyDescent="0.2">
      <c r="A20" s="70"/>
      <c r="B20" s="64"/>
      <c r="C20" s="19"/>
      <c r="D20" s="11" t="s">
        <v>270</v>
      </c>
      <c r="E20" s="12" t="s">
        <v>271</v>
      </c>
      <c r="F20" s="13">
        <v>877</v>
      </c>
      <c r="G20" s="14">
        <v>1940608.0600000003</v>
      </c>
      <c r="J20" s="66"/>
      <c r="K20" s="5"/>
      <c r="L20" s="5"/>
    </row>
    <row r="21" spans="1:12" s="2" customFormat="1" ht="12" customHeight="1" x14ac:dyDescent="0.2">
      <c r="A21" s="70"/>
      <c r="B21" s="64"/>
      <c r="C21" s="40" t="s">
        <v>384</v>
      </c>
      <c r="D21" s="41"/>
      <c r="E21" s="41"/>
      <c r="F21" s="42">
        <v>1081</v>
      </c>
      <c r="G21" s="43">
        <v>2357516.4500000002</v>
      </c>
      <c r="J21" s="66"/>
      <c r="K21" s="5"/>
      <c r="L21" s="5"/>
    </row>
    <row r="22" spans="1:12" s="2" customFormat="1" ht="12" x14ac:dyDescent="0.2">
      <c r="A22" s="309" t="s">
        <v>277</v>
      </c>
      <c r="B22" s="309"/>
      <c r="C22" s="309"/>
      <c r="D22" s="309"/>
      <c r="E22" s="309"/>
      <c r="F22" s="56">
        <v>12581</v>
      </c>
      <c r="G22" s="18">
        <v>27721090.350000001</v>
      </c>
      <c r="J22" s="66"/>
      <c r="K22" s="5"/>
      <c r="L22" s="5"/>
    </row>
    <row r="23" spans="1:12" s="2" customFormat="1" ht="12" x14ac:dyDescent="0.2">
      <c r="B23" s="65"/>
    </row>
  </sheetData>
  <mergeCells count="2">
    <mergeCell ref="A7:G7"/>
    <mergeCell ref="A22:E22"/>
  </mergeCells>
  <pageMargins left="0.7" right="0.7" top="0.75" bottom="0.75" header="0.3" footer="0.3"/>
  <pageSetup paperSize="9" scale="6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24"/>
  <sheetViews>
    <sheetView workbookViewId="0">
      <selection activeCell="B10" sqref="B10"/>
    </sheetView>
  </sheetViews>
  <sheetFormatPr defaultRowHeight="15" x14ac:dyDescent="0.25"/>
  <cols>
    <col min="1" max="1" width="5.7109375" style="6" customWidth="1"/>
    <col min="2" max="2" width="12.140625" style="6" customWidth="1"/>
    <col min="3" max="3" width="28.5703125" style="6" customWidth="1"/>
    <col min="4" max="4" width="11.7109375" style="6" bestFit="1" customWidth="1"/>
    <col min="5" max="5" width="79.140625" style="6" customWidth="1"/>
    <col min="6" max="6" width="21" style="6" customWidth="1"/>
    <col min="7" max="7" width="21" style="22" customWidth="1"/>
    <col min="8" max="16384" width="9.140625" style="6"/>
  </cols>
  <sheetData>
    <row r="1" spans="1:12" s="2" customFormat="1" ht="12" customHeight="1" x14ac:dyDescent="0.2">
      <c r="F1" s="3" t="s">
        <v>516</v>
      </c>
      <c r="G1" s="27"/>
    </row>
    <row r="2" spans="1:12" s="2" customFormat="1" ht="30" customHeight="1" x14ac:dyDescent="0.2">
      <c r="F2" s="59" t="s">
        <v>0</v>
      </c>
      <c r="G2" s="27"/>
    </row>
    <row r="3" spans="1:12" s="2" customFormat="1" ht="12" x14ac:dyDescent="0.2">
      <c r="F3" s="3" t="s">
        <v>435</v>
      </c>
      <c r="G3" s="27"/>
    </row>
    <row r="4" spans="1:12" s="2" customFormat="1" ht="12" x14ac:dyDescent="0.2">
      <c r="F4" s="3" t="s">
        <v>436</v>
      </c>
      <c r="G4" s="27"/>
    </row>
    <row r="5" spans="1:12" s="2" customFormat="1" ht="12" x14ac:dyDescent="0.2">
      <c r="F5" s="60" t="s">
        <v>529</v>
      </c>
      <c r="G5" s="29"/>
    </row>
    <row r="6" spans="1:12" s="2" customFormat="1" ht="12.75" customHeight="1" x14ac:dyDescent="0.2">
      <c r="G6" s="27"/>
    </row>
    <row r="7" spans="1:12" ht="27.75" customHeight="1" x14ac:dyDescent="0.25">
      <c r="A7" s="311" t="s">
        <v>518</v>
      </c>
      <c r="B7" s="311"/>
      <c r="C7" s="311"/>
      <c r="D7" s="311"/>
      <c r="E7" s="311"/>
      <c r="F7" s="311"/>
      <c r="G7" s="311"/>
    </row>
    <row r="8" spans="1:12" x14ac:dyDescent="0.25">
      <c r="G8" s="27"/>
    </row>
    <row r="9" spans="1:12" s="2" customFormat="1" ht="62.25" customHeight="1" x14ac:dyDescent="0.2">
      <c r="A9" s="7" t="s">
        <v>279</v>
      </c>
      <c r="B9" s="262" t="s">
        <v>532</v>
      </c>
      <c r="C9" s="7" t="s">
        <v>280</v>
      </c>
      <c r="D9" s="7" t="s">
        <v>3</v>
      </c>
      <c r="E9" s="7" t="s">
        <v>4</v>
      </c>
      <c r="F9" s="8" t="s">
        <v>5</v>
      </c>
      <c r="G9" s="10" t="s">
        <v>6</v>
      </c>
    </row>
    <row r="10" spans="1:12" s="2" customFormat="1" ht="25.5" customHeight="1" x14ac:dyDescent="0.2">
      <c r="A10" s="61">
        <v>1</v>
      </c>
      <c r="B10" s="62">
        <v>430336</v>
      </c>
      <c r="C10" s="12" t="s">
        <v>329</v>
      </c>
      <c r="D10" s="11" t="s">
        <v>164</v>
      </c>
      <c r="E10" s="12" t="s">
        <v>165</v>
      </c>
      <c r="F10" s="13">
        <v>39</v>
      </c>
      <c r="G10" s="14">
        <v>153395.19</v>
      </c>
      <c r="I10" s="5"/>
      <c r="K10" s="5"/>
      <c r="L10" s="5"/>
    </row>
    <row r="11" spans="1:12" s="2" customFormat="1" ht="24" x14ac:dyDescent="0.2">
      <c r="A11" s="63"/>
      <c r="B11" s="64"/>
      <c r="C11" s="19"/>
      <c r="D11" s="11" t="s">
        <v>166</v>
      </c>
      <c r="E11" s="12" t="s">
        <v>167</v>
      </c>
      <c r="F11" s="13">
        <v>260</v>
      </c>
      <c r="G11" s="14">
        <v>953586.4</v>
      </c>
      <c r="I11" s="5"/>
      <c r="K11" s="5"/>
      <c r="L11" s="5"/>
    </row>
    <row r="12" spans="1:12" s="2" customFormat="1" ht="12" customHeight="1" x14ac:dyDescent="0.2">
      <c r="A12" s="63"/>
      <c r="B12" s="64"/>
      <c r="C12" s="19"/>
      <c r="D12" s="11" t="s">
        <v>168</v>
      </c>
      <c r="E12" s="12" t="s">
        <v>169</v>
      </c>
      <c r="F12" s="13">
        <v>150</v>
      </c>
      <c r="G12" s="14">
        <v>632643</v>
      </c>
      <c r="I12" s="5"/>
      <c r="K12" s="5"/>
      <c r="L12" s="5"/>
    </row>
    <row r="13" spans="1:12" s="2" customFormat="1" ht="12" customHeight="1" x14ac:dyDescent="0.2">
      <c r="A13" s="63"/>
      <c r="B13" s="64"/>
      <c r="C13" s="19"/>
      <c r="D13" s="11" t="s">
        <v>170</v>
      </c>
      <c r="E13" s="12" t="s">
        <v>171</v>
      </c>
      <c r="F13" s="13">
        <v>150</v>
      </c>
      <c r="G13" s="14">
        <v>1044210</v>
      </c>
      <c r="I13" s="5"/>
      <c r="K13" s="5"/>
      <c r="L13" s="5"/>
    </row>
    <row r="14" spans="1:12" s="2" customFormat="1" ht="12" customHeight="1" x14ac:dyDescent="0.2">
      <c r="A14" s="63"/>
      <c r="B14" s="64"/>
      <c r="C14" s="19"/>
      <c r="D14" s="11" t="s">
        <v>172</v>
      </c>
      <c r="E14" s="12" t="s">
        <v>173</v>
      </c>
      <c r="F14" s="13">
        <v>200</v>
      </c>
      <c r="G14" s="14">
        <v>1343364</v>
      </c>
      <c r="I14" s="5"/>
      <c r="K14" s="5"/>
      <c r="L14" s="5"/>
    </row>
    <row r="15" spans="1:12" s="2" customFormat="1" ht="12" customHeight="1" x14ac:dyDescent="0.2">
      <c r="A15" s="63"/>
      <c r="B15" s="64"/>
      <c r="C15" s="19"/>
      <c r="D15" s="11" t="s">
        <v>174</v>
      </c>
      <c r="E15" s="12" t="s">
        <v>175</v>
      </c>
      <c r="F15" s="13"/>
      <c r="G15" s="14"/>
      <c r="I15" s="5"/>
      <c r="K15" s="5"/>
      <c r="L15" s="5"/>
    </row>
    <row r="16" spans="1:12" s="2" customFormat="1" ht="12" customHeight="1" x14ac:dyDescent="0.2">
      <c r="A16" s="63"/>
      <c r="B16" s="64"/>
      <c r="C16" s="19"/>
      <c r="D16" s="11" t="s">
        <v>176</v>
      </c>
      <c r="E16" s="12" t="s">
        <v>177</v>
      </c>
      <c r="F16" s="13">
        <v>150</v>
      </c>
      <c r="G16" s="14">
        <v>341241</v>
      </c>
      <c r="I16" s="5"/>
      <c r="K16" s="5"/>
      <c r="L16" s="5"/>
    </row>
    <row r="17" spans="1:14" s="2" customFormat="1" ht="12" customHeight="1" x14ac:dyDescent="0.2">
      <c r="A17" s="63"/>
      <c r="B17" s="64"/>
      <c r="C17" s="19"/>
      <c r="D17" s="11" t="s">
        <v>178</v>
      </c>
      <c r="E17" s="12" t="s">
        <v>179</v>
      </c>
      <c r="F17" s="13">
        <v>50</v>
      </c>
      <c r="G17" s="14">
        <v>697035</v>
      </c>
      <c r="I17" s="5"/>
      <c r="K17" s="5"/>
      <c r="L17" s="5"/>
    </row>
    <row r="18" spans="1:14" s="2" customFormat="1" ht="12" x14ac:dyDescent="0.2">
      <c r="A18" s="63"/>
      <c r="B18" s="64"/>
      <c r="C18" s="19"/>
      <c r="D18" s="11" t="s">
        <v>180</v>
      </c>
      <c r="E18" s="12" t="s">
        <v>181</v>
      </c>
      <c r="F18" s="13">
        <v>40</v>
      </c>
      <c r="G18" s="14">
        <v>454048</v>
      </c>
      <c r="I18" s="5"/>
      <c r="K18" s="5"/>
      <c r="L18" s="5"/>
    </row>
    <row r="19" spans="1:14" s="2" customFormat="1" ht="12" x14ac:dyDescent="0.2">
      <c r="A19" s="63"/>
      <c r="B19" s="64"/>
      <c r="C19" s="19"/>
      <c r="D19" s="11" t="s">
        <v>182</v>
      </c>
      <c r="E19" s="12" t="s">
        <v>183</v>
      </c>
      <c r="F19" s="13">
        <v>5</v>
      </c>
      <c r="G19" s="14">
        <v>14156</v>
      </c>
      <c r="I19" s="5"/>
      <c r="K19" s="5"/>
      <c r="L19" s="5"/>
    </row>
    <row r="20" spans="1:14" s="2" customFormat="1" ht="12" x14ac:dyDescent="0.2">
      <c r="A20" s="63"/>
      <c r="B20" s="64"/>
      <c r="C20" s="19"/>
      <c r="D20" s="11" t="s">
        <v>184</v>
      </c>
      <c r="E20" s="12" t="s">
        <v>185</v>
      </c>
      <c r="F20" s="13">
        <v>200</v>
      </c>
      <c r="G20" s="14">
        <v>612840</v>
      </c>
      <c r="I20" s="5"/>
      <c r="K20" s="5"/>
      <c r="L20" s="5"/>
    </row>
    <row r="21" spans="1:14" s="2" customFormat="1" ht="12" x14ac:dyDescent="0.2">
      <c r="A21" s="63"/>
      <c r="B21" s="64"/>
      <c r="C21" s="19"/>
      <c r="D21" s="11" t="s">
        <v>186</v>
      </c>
      <c r="E21" s="12" t="s">
        <v>187</v>
      </c>
      <c r="F21" s="13">
        <v>5</v>
      </c>
      <c r="G21" s="14">
        <v>11101</v>
      </c>
      <c r="I21" s="5"/>
      <c r="K21" s="5"/>
      <c r="L21" s="5"/>
    </row>
    <row r="22" spans="1:14" s="2" customFormat="1" ht="12" x14ac:dyDescent="0.2">
      <c r="A22" s="63"/>
      <c r="B22" s="64"/>
      <c r="C22" s="40" t="s">
        <v>330</v>
      </c>
      <c r="D22" s="41"/>
      <c r="E22" s="41"/>
      <c r="F22" s="42">
        <v>1399</v>
      </c>
      <c r="G22" s="43">
        <v>6598860.5899999999</v>
      </c>
      <c r="I22" s="5"/>
      <c r="K22" s="5"/>
      <c r="L22" s="5"/>
    </row>
    <row r="23" spans="1:14" s="2" customFormat="1" ht="12" x14ac:dyDescent="0.2">
      <c r="A23" s="309" t="s">
        <v>277</v>
      </c>
      <c r="B23" s="309"/>
      <c r="C23" s="309"/>
      <c r="D23" s="309"/>
      <c r="E23" s="309"/>
      <c r="F23" s="45">
        <v>1399</v>
      </c>
      <c r="G23" s="18">
        <v>6598860.5899999999</v>
      </c>
      <c r="I23" s="5"/>
    </row>
    <row r="24" spans="1:14" x14ac:dyDescent="0.25">
      <c r="N24" s="22"/>
    </row>
  </sheetData>
  <mergeCells count="2">
    <mergeCell ref="A7:G7"/>
    <mergeCell ref="A23:E23"/>
  </mergeCells>
  <pageMargins left="0.7" right="0.7" top="0.75" bottom="0.75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14"/>
  <sheetViews>
    <sheetView zoomScaleNormal="100" workbookViewId="0">
      <selection activeCell="B10" sqref="B10"/>
    </sheetView>
  </sheetViews>
  <sheetFormatPr defaultRowHeight="15" x14ac:dyDescent="0.25"/>
  <cols>
    <col min="1" max="1" width="5.5703125" style="6" customWidth="1"/>
    <col min="2" max="2" width="13" style="6" customWidth="1"/>
    <col min="3" max="3" width="37.28515625" style="6" customWidth="1"/>
    <col min="4" max="4" width="15.28515625" style="6" customWidth="1"/>
    <col min="5" max="5" width="82.28515625" style="22" customWidth="1"/>
    <col min="6" max="6" width="21.7109375" style="6" customWidth="1"/>
    <col min="7" max="7" width="21.140625" style="6" customWidth="1"/>
    <col min="8" max="8" width="16.5703125" style="6" customWidth="1"/>
    <col min="9" max="16384" width="9.140625" style="6"/>
  </cols>
  <sheetData>
    <row r="1" spans="1:8" s="2" customFormat="1" ht="12" x14ac:dyDescent="0.2">
      <c r="E1" s="66"/>
      <c r="F1" s="3" t="s">
        <v>530</v>
      </c>
    </row>
    <row r="2" spans="1:8" s="2" customFormat="1" ht="29.25" customHeight="1" x14ac:dyDescent="0.2">
      <c r="F2" s="4" t="s">
        <v>0</v>
      </c>
    </row>
    <row r="3" spans="1:8" s="2" customFormat="1" ht="12" x14ac:dyDescent="0.2">
      <c r="F3" s="3" t="s">
        <v>435</v>
      </c>
    </row>
    <row r="4" spans="1:8" s="2" customFormat="1" ht="12" x14ac:dyDescent="0.2">
      <c r="F4" s="3" t="s">
        <v>436</v>
      </c>
    </row>
    <row r="5" spans="1:8" s="2" customFormat="1" ht="12" x14ac:dyDescent="0.2">
      <c r="F5" s="60" t="s">
        <v>529</v>
      </c>
    </row>
    <row r="6" spans="1:8" s="2" customFormat="1" ht="12" x14ac:dyDescent="0.2">
      <c r="F6" s="27"/>
    </row>
    <row r="7" spans="1:8" x14ac:dyDescent="0.25">
      <c r="A7" s="298" t="s">
        <v>388</v>
      </c>
      <c r="B7" s="298"/>
      <c r="C7" s="298"/>
      <c r="D7" s="298"/>
      <c r="E7" s="298"/>
      <c r="F7" s="298"/>
      <c r="G7" s="298"/>
      <c r="H7" s="298"/>
    </row>
    <row r="9" spans="1:8" s="2" customFormat="1" ht="24" x14ac:dyDescent="0.2">
      <c r="A9" s="7" t="s">
        <v>279</v>
      </c>
      <c r="B9" s="262" t="s">
        <v>532</v>
      </c>
      <c r="C9" s="7" t="s">
        <v>280</v>
      </c>
      <c r="D9" s="34" t="s">
        <v>3</v>
      </c>
      <c r="E9" s="34" t="s">
        <v>4</v>
      </c>
      <c r="F9" s="7" t="s">
        <v>5</v>
      </c>
      <c r="G9" s="10" t="s">
        <v>6</v>
      </c>
    </row>
    <row r="10" spans="1:8" ht="24" x14ac:dyDescent="0.25">
      <c r="A10" s="312">
        <v>1</v>
      </c>
      <c r="B10" s="38">
        <v>430006</v>
      </c>
      <c r="C10" s="12" t="s">
        <v>285</v>
      </c>
      <c r="D10" s="11" t="s">
        <v>274</v>
      </c>
      <c r="E10" s="12" t="s">
        <v>275</v>
      </c>
      <c r="F10" s="13">
        <v>106881</v>
      </c>
      <c r="G10" s="14">
        <v>43821210</v>
      </c>
    </row>
    <row r="11" spans="1:8" x14ac:dyDescent="0.25">
      <c r="A11" s="312"/>
      <c r="B11" s="39"/>
      <c r="C11" s="40" t="s">
        <v>286</v>
      </c>
      <c r="D11" s="41"/>
      <c r="E11" s="41"/>
      <c r="F11" s="42">
        <v>106881</v>
      </c>
      <c r="G11" s="43">
        <v>43821210</v>
      </c>
      <c r="H11" s="22"/>
    </row>
    <row r="12" spans="1:8" ht="24" x14ac:dyDescent="0.25">
      <c r="A12" s="313">
        <v>2</v>
      </c>
      <c r="B12" s="62">
        <v>430037</v>
      </c>
      <c r="C12" s="12" t="s">
        <v>289</v>
      </c>
      <c r="D12" s="11" t="s">
        <v>274</v>
      </c>
      <c r="E12" s="12" t="s">
        <v>275</v>
      </c>
      <c r="F12" s="13">
        <v>5000</v>
      </c>
      <c r="G12" s="14">
        <v>2050000</v>
      </c>
    </row>
    <row r="13" spans="1:8" x14ac:dyDescent="0.25">
      <c r="A13" s="313"/>
      <c r="B13" s="64"/>
      <c r="C13" s="40" t="s">
        <v>290</v>
      </c>
      <c r="D13" s="41"/>
      <c r="E13" s="41"/>
      <c r="F13" s="42">
        <v>5000</v>
      </c>
      <c r="G13" s="43">
        <v>2050000</v>
      </c>
    </row>
    <row r="14" spans="1:8" x14ac:dyDescent="0.25">
      <c r="A14" s="309" t="s">
        <v>277</v>
      </c>
      <c r="B14" s="309"/>
      <c r="C14" s="309"/>
      <c r="D14" s="309"/>
      <c r="E14" s="309"/>
      <c r="F14" s="58">
        <v>111881</v>
      </c>
      <c r="G14" s="18">
        <v>45871210</v>
      </c>
    </row>
  </sheetData>
  <mergeCells count="4">
    <mergeCell ref="A7:H7"/>
    <mergeCell ref="A10:A11"/>
    <mergeCell ref="A12:A13"/>
    <mergeCell ref="A14:E14"/>
  </mergeCells>
  <conditionalFormatting sqref="F3:F5">
    <cfRule type="cellIs" dxfId="3" priority="2" operator="greaterThan">
      <formula>0</formula>
    </cfRule>
  </conditionalFormatting>
  <conditionalFormatting sqref="F2">
    <cfRule type="cellIs" dxfId="2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4"/>
  <sheetViews>
    <sheetView workbookViewId="0">
      <selection activeCell="B11" sqref="B11"/>
    </sheetView>
  </sheetViews>
  <sheetFormatPr defaultRowHeight="15" x14ac:dyDescent="0.25"/>
  <cols>
    <col min="1" max="1" width="5.5703125" style="6" customWidth="1"/>
    <col min="2" max="2" width="13.28515625" style="71" customWidth="1"/>
    <col min="3" max="3" width="44" style="6" bestFit="1" customWidth="1"/>
    <col min="4" max="4" width="13.7109375" style="6" customWidth="1"/>
    <col min="5" max="5" width="83.7109375" style="6" customWidth="1"/>
    <col min="6" max="7" width="21" style="6" customWidth="1"/>
    <col min="8" max="16384" width="9.140625" style="6"/>
  </cols>
  <sheetData>
    <row r="1" spans="1:12" s="72" customFormat="1" ht="12.75" customHeight="1" x14ac:dyDescent="0.2">
      <c r="B1" s="73"/>
      <c r="F1" s="3" t="s">
        <v>517</v>
      </c>
      <c r="G1" s="27"/>
    </row>
    <row r="2" spans="1:12" s="72" customFormat="1" ht="27.75" customHeight="1" x14ac:dyDescent="0.2">
      <c r="B2" s="73"/>
      <c r="F2" s="4" t="s">
        <v>0</v>
      </c>
      <c r="G2" s="27"/>
    </row>
    <row r="3" spans="1:12" s="72" customFormat="1" ht="12" x14ac:dyDescent="0.2">
      <c r="B3" s="73"/>
      <c r="F3" s="3" t="s">
        <v>435</v>
      </c>
      <c r="G3" s="27"/>
    </row>
    <row r="4" spans="1:12" s="72" customFormat="1" ht="12" x14ac:dyDescent="0.2">
      <c r="B4" s="73"/>
      <c r="F4" s="3" t="s">
        <v>436</v>
      </c>
      <c r="G4" s="27"/>
    </row>
    <row r="5" spans="1:12" s="72" customFormat="1" ht="12" x14ac:dyDescent="0.2">
      <c r="B5" s="73"/>
      <c r="F5" s="60" t="s">
        <v>529</v>
      </c>
      <c r="G5" s="27"/>
    </row>
    <row r="6" spans="1:12" s="72" customFormat="1" ht="11.25" x14ac:dyDescent="0.2">
      <c r="B6" s="73"/>
      <c r="F6" s="74"/>
    </row>
    <row r="7" spans="1:12" s="2" customFormat="1" ht="12" x14ac:dyDescent="0.2">
      <c r="B7" s="65"/>
      <c r="G7" s="54"/>
    </row>
    <row r="8" spans="1:12" ht="25.5" customHeight="1" x14ac:dyDescent="0.25">
      <c r="A8" s="311" t="s">
        <v>385</v>
      </c>
      <c r="B8" s="311"/>
      <c r="C8" s="311"/>
      <c r="D8" s="311"/>
      <c r="E8" s="311"/>
      <c r="F8" s="311"/>
      <c r="G8" s="311"/>
    </row>
    <row r="10" spans="1:12" s="2" customFormat="1" ht="24" x14ac:dyDescent="0.2">
      <c r="A10" s="7" t="s">
        <v>279</v>
      </c>
      <c r="B10" s="262" t="s">
        <v>532</v>
      </c>
      <c r="C10" s="7" t="s">
        <v>280</v>
      </c>
      <c r="D10" s="7" t="s">
        <v>3</v>
      </c>
      <c r="E10" s="7" t="s">
        <v>4</v>
      </c>
      <c r="F10" s="8" t="s">
        <v>5</v>
      </c>
      <c r="G10" s="7" t="s">
        <v>6</v>
      </c>
    </row>
    <row r="11" spans="1:12" s="2" customFormat="1" ht="12.75" customHeight="1" x14ac:dyDescent="0.2">
      <c r="A11" s="61">
        <v>1</v>
      </c>
      <c r="B11" s="62">
        <v>430382</v>
      </c>
      <c r="C11" s="12" t="s">
        <v>386</v>
      </c>
      <c r="D11" s="11" t="s">
        <v>259</v>
      </c>
      <c r="E11" s="12" t="s">
        <v>260</v>
      </c>
      <c r="F11" s="13">
        <v>3000</v>
      </c>
      <c r="G11" s="14">
        <v>113759280</v>
      </c>
      <c r="J11" s="66"/>
      <c r="K11" s="5"/>
      <c r="L11" s="5"/>
    </row>
    <row r="12" spans="1:12" s="2" customFormat="1" ht="12" x14ac:dyDescent="0.2">
      <c r="A12" s="67"/>
      <c r="B12" s="64"/>
      <c r="C12" s="40" t="s">
        <v>387</v>
      </c>
      <c r="D12" s="41"/>
      <c r="E12" s="41"/>
      <c r="F12" s="42">
        <v>3000</v>
      </c>
      <c r="G12" s="43">
        <v>113759280</v>
      </c>
      <c r="J12" s="66"/>
      <c r="K12" s="5"/>
      <c r="L12" s="5"/>
    </row>
    <row r="13" spans="1:12" s="2" customFormat="1" ht="12" x14ac:dyDescent="0.2">
      <c r="A13" s="309" t="s">
        <v>277</v>
      </c>
      <c r="B13" s="309"/>
      <c r="C13" s="309"/>
      <c r="D13" s="309"/>
      <c r="E13" s="309"/>
      <c r="F13" s="56">
        <v>3000</v>
      </c>
      <c r="G13" s="18">
        <v>113759280</v>
      </c>
      <c r="J13" s="66"/>
      <c r="K13" s="5"/>
      <c r="L13" s="5"/>
    </row>
    <row r="14" spans="1:12" s="2" customFormat="1" ht="12" x14ac:dyDescent="0.2">
      <c r="B14" s="65"/>
    </row>
  </sheetData>
  <mergeCells count="2">
    <mergeCell ref="A8:G8"/>
    <mergeCell ref="A13:E13"/>
  </mergeCells>
  <pageMargins left="0.7" right="0.7" top="0.75" bottom="0.75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1"/>
  <sheetViews>
    <sheetView workbookViewId="0">
      <selection activeCell="B9" sqref="B9"/>
    </sheetView>
  </sheetViews>
  <sheetFormatPr defaultColWidth="9.140625" defaultRowHeight="15" x14ac:dyDescent="0.25"/>
  <cols>
    <col min="1" max="1" width="5.140625" style="89" customWidth="1"/>
    <col min="2" max="2" width="12.85546875" style="6" customWidth="1"/>
    <col min="3" max="3" width="52" style="6" customWidth="1"/>
    <col min="4" max="4" width="13.5703125" style="24" customWidth="1"/>
    <col min="5" max="5" width="39.5703125" style="22" customWidth="1"/>
    <col min="6" max="6" width="13.28515625" style="6" customWidth="1"/>
    <col min="7" max="7" width="12.42578125" style="6" customWidth="1"/>
    <col min="8" max="8" width="15.42578125" style="6" customWidth="1"/>
    <col min="9" max="10" width="9.140625" style="6"/>
    <col min="11" max="11" width="11.42578125" style="6" bestFit="1" customWidth="1"/>
    <col min="12" max="16384" width="9.140625" style="6"/>
  </cols>
  <sheetData>
    <row r="1" spans="1:8" s="2" customFormat="1" ht="17.25" customHeight="1" x14ac:dyDescent="0.2">
      <c r="A1" s="75"/>
      <c r="D1" s="5"/>
      <c r="F1" s="3" t="s">
        <v>519</v>
      </c>
      <c r="G1" s="26"/>
      <c r="H1" s="27"/>
    </row>
    <row r="2" spans="1:8" s="2" customFormat="1" ht="24" customHeight="1" x14ac:dyDescent="0.2">
      <c r="A2" s="75"/>
      <c r="D2" s="5"/>
      <c r="F2" s="4" t="s">
        <v>0</v>
      </c>
      <c r="G2" s="26"/>
      <c r="H2" s="27"/>
    </row>
    <row r="3" spans="1:8" s="2" customFormat="1" ht="12" x14ac:dyDescent="0.2">
      <c r="A3" s="75"/>
      <c r="D3" s="5"/>
      <c r="F3" s="3" t="s">
        <v>435</v>
      </c>
      <c r="G3" s="26"/>
      <c r="H3" s="27"/>
    </row>
    <row r="4" spans="1:8" s="2" customFormat="1" ht="12" x14ac:dyDescent="0.2">
      <c r="A4" s="75"/>
      <c r="D4" s="5"/>
      <c r="F4" s="3" t="s">
        <v>436</v>
      </c>
      <c r="G4" s="26"/>
      <c r="H4" s="27"/>
    </row>
    <row r="5" spans="1:8" s="2" customFormat="1" ht="12" x14ac:dyDescent="0.2">
      <c r="A5" s="75"/>
      <c r="D5" s="5"/>
      <c r="F5" s="60" t="s">
        <v>529</v>
      </c>
      <c r="G5" s="26"/>
      <c r="H5" s="27"/>
    </row>
    <row r="6" spans="1:8" s="2" customFormat="1" ht="12" x14ac:dyDescent="0.2">
      <c r="A6" s="75"/>
      <c r="D6" s="5"/>
      <c r="E6" s="3"/>
      <c r="F6" s="26"/>
      <c r="G6" s="26"/>
    </row>
    <row r="7" spans="1:8" ht="28.5" customHeight="1" x14ac:dyDescent="0.25">
      <c r="A7" s="298" t="s">
        <v>398</v>
      </c>
      <c r="B7" s="298"/>
      <c r="C7" s="298"/>
      <c r="D7" s="298"/>
      <c r="E7" s="298"/>
      <c r="F7" s="298"/>
      <c r="G7" s="298"/>
      <c r="H7" s="298"/>
    </row>
    <row r="9" spans="1:8" ht="24" x14ac:dyDescent="0.25">
      <c r="A9" s="34" t="s">
        <v>279</v>
      </c>
      <c r="B9" s="262" t="s">
        <v>532</v>
      </c>
      <c r="C9" s="34" t="s">
        <v>280</v>
      </c>
      <c r="D9" s="34" t="s">
        <v>389</v>
      </c>
      <c r="E9" s="34" t="s">
        <v>390</v>
      </c>
      <c r="F9" s="76" t="s">
        <v>391</v>
      </c>
      <c r="G9" s="77" t="s">
        <v>392</v>
      </c>
      <c r="H9" s="78" t="s">
        <v>393</v>
      </c>
    </row>
    <row r="10" spans="1:8" x14ac:dyDescent="0.25">
      <c r="A10" s="79">
        <v>1</v>
      </c>
      <c r="B10" s="90">
        <v>430002</v>
      </c>
      <c r="C10" s="80" t="s">
        <v>281</v>
      </c>
      <c r="D10" s="81" t="s">
        <v>394</v>
      </c>
      <c r="E10" s="81" t="s">
        <v>395</v>
      </c>
      <c r="F10" s="82">
        <v>120</v>
      </c>
      <c r="G10" s="83">
        <v>520.83000000000004</v>
      </c>
      <c r="H10" s="84">
        <f>F10*G10</f>
        <v>62499.600000000006</v>
      </c>
    </row>
    <row r="11" spans="1:8" x14ac:dyDescent="0.25">
      <c r="A11" s="79">
        <v>2</v>
      </c>
      <c r="B11" s="90">
        <v>430004</v>
      </c>
      <c r="C11" s="80" t="s">
        <v>283</v>
      </c>
      <c r="D11" s="81" t="s">
        <v>394</v>
      </c>
      <c r="E11" s="81" t="s">
        <v>395</v>
      </c>
      <c r="F11" s="82">
        <v>126</v>
      </c>
      <c r="G11" s="83">
        <v>520.83000000000004</v>
      </c>
      <c r="H11" s="84">
        <f t="shared" ref="H11:H50" si="0">F11*G11</f>
        <v>65624.58</v>
      </c>
    </row>
    <row r="12" spans="1:8" x14ac:dyDescent="0.25">
      <c r="A12" s="79">
        <v>3</v>
      </c>
      <c r="B12" s="90">
        <v>430014</v>
      </c>
      <c r="C12" s="80" t="s">
        <v>520</v>
      </c>
      <c r="D12" s="81" t="s">
        <v>394</v>
      </c>
      <c r="E12" s="81" t="s">
        <v>395</v>
      </c>
      <c r="F12" s="82">
        <v>60</v>
      </c>
      <c r="G12" s="83">
        <v>520.83000000000004</v>
      </c>
      <c r="H12" s="84">
        <f t="shared" si="0"/>
        <v>31249.800000000003</v>
      </c>
    </row>
    <row r="13" spans="1:8" x14ac:dyDescent="0.25">
      <c r="A13" s="79">
        <v>4</v>
      </c>
      <c r="B13" s="90">
        <v>430074</v>
      </c>
      <c r="C13" s="80" t="s">
        <v>339</v>
      </c>
      <c r="D13" s="81" t="s">
        <v>394</v>
      </c>
      <c r="E13" s="81" t="s">
        <v>395</v>
      </c>
      <c r="F13" s="82">
        <v>184</v>
      </c>
      <c r="G13" s="83">
        <v>520.83000000000004</v>
      </c>
      <c r="H13" s="84">
        <f>F13*G13</f>
        <v>95832.72</v>
      </c>
    </row>
    <row r="14" spans="1:8" x14ac:dyDescent="0.25">
      <c r="A14" s="79">
        <v>5</v>
      </c>
      <c r="B14" s="90">
        <v>430080</v>
      </c>
      <c r="C14" s="80" t="s">
        <v>521</v>
      </c>
      <c r="D14" s="81" t="s">
        <v>394</v>
      </c>
      <c r="E14" s="81" t="s">
        <v>395</v>
      </c>
      <c r="F14" s="82">
        <v>10</v>
      </c>
      <c r="G14" s="83">
        <v>457.3</v>
      </c>
      <c r="H14" s="84">
        <f t="shared" si="0"/>
        <v>4573</v>
      </c>
    </row>
    <row r="15" spans="1:8" x14ac:dyDescent="0.25">
      <c r="A15" s="79">
        <v>6</v>
      </c>
      <c r="B15" s="90">
        <v>430083</v>
      </c>
      <c r="C15" s="80" t="s">
        <v>341</v>
      </c>
      <c r="D15" s="81" t="s">
        <v>394</v>
      </c>
      <c r="E15" s="81" t="s">
        <v>395</v>
      </c>
      <c r="F15" s="82">
        <v>45</v>
      </c>
      <c r="G15" s="83">
        <v>520.83000000000004</v>
      </c>
      <c r="H15" s="84">
        <f t="shared" si="0"/>
        <v>23437.350000000002</v>
      </c>
    </row>
    <row r="16" spans="1:8" x14ac:dyDescent="0.25">
      <c r="A16" s="79">
        <v>7</v>
      </c>
      <c r="B16" s="90">
        <v>430088</v>
      </c>
      <c r="C16" s="80" t="s">
        <v>522</v>
      </c>
      <c r="D16" s="81" t="s">
        <v>394</v>
      </c>
      <c r="E16" s="81" t="s">
        <v>395</v>
      </c>
      <c r="F16" s="82">
        <v>20</v>
      </c>
      <c r="G16" s="83">
        <v>520.83000000000004</v>
      </c>
      <c r="H16" s="84">
        <f t="shared" si="0"/>
        <v>10416.6</v>
      </c>
    </row>
    <row r="17" spans="1:8" x14ac:dyDescent="0.25">
      <c r="A17" s="79">
        <v>8</v>
      </c>
      <c r="B17" s="90">
        <v>430096</v>
      </c>
      <c r="C17" s="80" t="s">
        <v>343</v>
      </c>
      <c r="D17" s="81" t="s">
        <v>394</v>
      </c>
      <c r="E17" s="81" t="s">
        <v>395</v>
      </c>
      <c r="F17" s="82">
        <v>50</v>
      </c>
      <c r="G17" s="83">
        <v>520.83000000000004</v>
      </c>
      <c r="H17" s="84">
        <f t="shared" si="0"/>
        <v>26041.500000000004</v>
      </c>
    </row>
    <row r="18" spans="1:8" x14ac:dyDescent="0.25">
      <c r="A18" s="79">
        <v>9</v>
      </c>
      <c r="B18" s="90">
        <v>430105</v>
      </c>
      <c r="C18" s="80" t="s">
        <v>345</v>
      </c>
      <c r="D18" s="81" t="s">
        <v>394</v>
      </c>
      <c r="E18" s="81" t="s">
        <v>395</v>
      </c>
      <c r="F18" s="82">
        <v>25</v>
      </c>
      <c r="G18" s="83">
        <v>457.3</v>
      </c>
      <c r="H18" s="84">
        <f t="shared" si="0"/>
        <v>11432.5</v>
      </c>
    </row>
    <row r="19" spans="1:8" x14ac:dyDescent="0.25">
      <c r="A19" s="79">
        <v>10</v>
      </c>
      <c r="B19" s="90">
        <v>430116</v>
      </c>
      <c r="C19" s="80" t="s">
        <v>347</v>
      </c>
      <c r="D19" s="81" t="s">
        <v>394</v>
      </c>
      <c r="E19" s="81" t="s">
        <v>395</v>
      </c>
      <c r="F19" s="82">
        <v>20</v>
      </c>
      <c r="G19" s="83">
        <v>520.83000000000004</v>
      </c>
      <c r="H19" s="84">
        <f t="shared" si="0"/>
        <v>10416.6</v>
      </c>
    </row>
    <row r="20" spans="1:8" x14ac:dyDescent="0.25">
      <c r="A20" s="79">
        <v>11</v>
      </c>
      <c r="B20" s="90">
        <v>430121</v>
      </c>
      <c r="C20" s="80" t="s">
        <v>349</v>
      </c>
      <c r="D20" s="81" t="s">
        <v>394</v>
      </c>
      <c r="E20" s="81" t="s">
        <v>395</v>
      </c>
      <c r="F20" s="82">
        <v>30</v>
      </c>
      <c r="G20" s="83">
        <v>520.83000000000004</v>
      </c>
      <c r="H20" s="84">
        <f t="shared" si="0"/>
        <v>15624.900000000001</v>
      </c>
    </row>
    <row r="21" spans="1:8" x14ac:dyDescent="0.25">
      <c r="A21" s="79">
        <v>12</v>
      </c>
      <c r="B21" s="90">
        <v>430129</v>
      </c>
      <c r="C21" s="80" t="s">
        <v>351</v>
      </c>
      <c r="D21" s="81" t="s">
        <v>394</v>
      </c>
      <c r="E21" s="81" t="s">
        <v>395</v>
      </c>
      <c r="F21" s="82">
        <v>15</v>
      </c>
      <c r="G21" s="83">
        <v>457.3</v>
      </c>
      <c r="H21" s="84">
        <f t="shared" si="0"/>
        <v>6859.5</v>
      </c>
    </row>
    <row r="22" spans="1:8" x14ac:dyDescent="0.25">
      <c r="A22" s="79">
        <v>13</v>
      </c>
      <c r="B22" s="90">
        <v>430132</v>
      </c>
      <c r="C22" s="80" t="s">
        <v>374</v>
      </c>
      <c r="D22" s="81" t="s">
        <v>394</v>
      </c>
      <c r="E22" s="81" t="s">
        <v>395</v>
      </c>
      <c r="F22" s="82">
        <v>25</v>
      </c>
      <c r="G22" s="83">
        <v>457.3</v>
      </c>
      <c r="H22" s="84">
        <f t="shared" si="0"/>
        <v>11432.5</v>
      </c>
    </row>
    <row r="23" spans="1:8" x14ac:dyDescent="0.25">
      <c r="A23" s="79">
        <v>14</v>
      </c>
      <c r="B23" s="90">
        <v>430135</v>
      </c>
      <c r="C23" s="80" t="s">
        <v>299</v>
      </c>
      <c r="D23" s="81" t="s">
        <v>394</v>
      </c>
      <c r="E23" s="81" t="s">
        <v>395</v>
      </c>
      <c r="F23" s="82">
        <v>192</v>
      </c>
      <c r="G23" s="83">
        <v>520.83000000000004</v>
      </c>
      <c r="H23" s="84">
        <f t="shared" si="0"/>
        <v>99999.360000000015</v>
      </c>
    </row>
    <row r="24" spans="1:8" x14ac:dyDescent="0.25">
      <c r="A24" s="79">
        <v>15</v>
      </c>
      <c r="B24" s="90">
        <v>430162</v>
      </c>
      <c r="C24" s="80" t="s">
        <v>353</v>
      </c>
      <c r="D24" s="81" t="s">
        <v>394</v>
      </c>
      <c r="E24" s="81" t="s">
        <v>395</v>
      </c>
      <c r="F24" s="82">
        <v>7</v>
      </c>
      <c r="G24" s="83">
        <v>520.83000000000004</v>
      </c>
      <c r="H24" s="84">
        <f t="shared" si="0"/>
        <v>3645.8100000000004</v>
      </c>
    </row>
    <row r="25" spans="1:8" x14ac:dyDescent="0.25">
      <c r="A25" s="79">
        <v>16</v>
      </c>
      <c r="B25" s="90">
        <v>430165</v>
      </c>
      <c r="C25" s="80" t="s">
        <v>355</v>
      </c>
      <c r="D25" s="81" t="s">
        <v>394</v>
      </c>
      <c r="E25" s="81" t="s">
        <v>395</v>
      </c>
      <c r="F25" s="82">
        <v>10</v>
      </c>
      <c r="G25" s="83">
        <v>457.3</v>
      </c>
      <c r="H25" s="84">
        <f t="shared" si="0"/>
        <v>4573</v>
      </c>
    </row>
    <row r="26" spans="1:8" x14ac:dyDescent="0.25">
      <c r="A26" s="79">
        <v>17</v>
      </c>
      <c r="B26" s="90">
        <v>430167</v>
      </c>
      <c r="C26" s="80" t="s">
        <v>303</v>
      </c>
      <c r="D26" s="81" t="s">
        <v>394</v>
      </c>
      <c r="E26" s="81" t="s">
        <v>395</v>
      </c>
      <c r="F26" s="82">
        <v>30</v>
      </c>
      <c r="G26" s="83">
        <v>520.83000000000004</v>
      </c>
      <c r="H26" s="84">
        <f t="shared" si="0"/>
        <v>15624.900000000001</v>
      </c>
    </row>
    <row r="27" spans="1:8" x14ac:dyDescent="0.25">
      <c r="A27" s="79">
        <v>18</v>
      </c>
      <c r="B27" s="90">
        <v>430173</v>
      </c>
      <c r="C27" s="80" t="s">
        <v>523</v>
      </c>
      <c r="D27" s="81" t="s">
        <v>394</v>
      </c>
      <c r="E27" s="81" t="s">
        <v>395</v>
      </c>
      <c r="F27" s="82">
        <v>40</v>
      </c>
      <c r="G27" s="83">
        <v>457.3</v>
      </c>
      <c r="H27" s="84">
        <f t="shared" si="0"/>
        <v>18292</v>
      </c>
    </row>
    <row r="28" spans="1:8" x14ac:dyDescent="0.25">
      <c r="A28" s="79">
        <v>19</v>
      </c>
      <c r="B28" s="90">
        <v>430179</v>
      </c>
      <c r="C28" s="80" t="s">
        <v>357</v>
      </c>
      <c r="D28" s="81" t="s">
        <v>394</v>
      </c>
      <c r="E28" s="81" t="s">
        <v>395</v>
      </c>
      <c r="F28" s="82">
        <v>30</v>
      </c>
      <c r="G28" s="83">
        <v>520.83000000000004</v>
      </c>
      <c r="H28" s="84">
        <f t="shared" si="0"/>
        <v>15624.900000000001</v>
      </c>
    </row>
    <row r="29" spans="1:8" x14ac:dyDescent="0.25">
      <c r="A29" s="79">
        <v>20</v>
      </c>
      <c r="B29" s="90">
        <v>430183</v>
      </c>
      <c r="C29" s="80" t="s">
        <v>359</v>
      </c>
      <c r="D29" s="81" t="s">
        <v>394</v>
      </c>
      <c r="E29" s="81" t="s">
        <v>395</v>
      </c>
      <c r="F29" s="82">
        <v>24</v>
      </c>
      <c r="G29" s="83">
        <v>520.83000000000004</v>
      </c>
      <c r="H29" s="84">
        <f t="shared" si="0"/>
        <v>12499.920000000002</v>
      </c>
    </row>
    <row r="30" spans="1:8" x14ac:dyDescent="0.25">
      <c r="A30" s="79">
        <v>21</v>
      </c>
      <c r="B30" s="90">
        <v>430187</v>
      </c>
      <c r="C30" s="80" t="s">
        <v>524</v>
      </c>
      <c r="D30" s="81" t="s">
        <v>394</v>
      </c>
      <c r="E30" s="81" t="s">
        <v>395</v>
      </c>
      <c r="F30" s="82">
        <v>12</v>
      </c>
      <c r="G30" s="83">
        <v>457.3</v>
      </c>
      <c r="H30" s="84">
        <f t="shared" si="0"/>
        <v>5487.6</v>
      </c>
    </row>
    <row r="31" spans="1:8" x14ac:dyDescent="0.25">
      <c r="A31" s="79">
        <v>22</v>
      </c>
      <c r="B31" s="90">
        <v>430189</v>
      </c>
      <c r="C31" s="80" t="s">
        <v>305</v>
      </c>
      <c r="D31" s="81" t="s">
        <v>394</v>
      </c>
      <c r="E31" s="81" t="s">
        <v>395</v>
      </c>
      <c r="F31" s="82">
        <v>20</v>
      </c>
      <c r="G31" s="83">
        <v>457.3</v>
      </c>
      <c r="H31" s="84">
        <f t="shared" si="0"/>
        <v>9146</v>
      </c>
    </row>
    <row r="32" spans="1:8" x14ac:dyDescent="0.25">
      <c r="A32" s="79">
        <v>23</v>
      </c>
      <c r="B32" s="90">
        <v>430195</v>
      </c>
      <c r="C32" s="80" t="s">
        <v>307</v>
      </c>
      <c r="D32" s="81" t="s">
        <v>394</v>
      </c>
      <c r="E32" s="81" t="s">
        <v>395</v>
      </c>
      <c r="F32" s="82">
        <v>162</v>
      </c>
      <c r="G32" s="83">
        <v>520.83000000000004</v>
      </c>
      <c r="H32" s="84">
        <f t="shared" si="0"/>
        <v>84374.46</v>
      </c>
    </row>
    <row r="33" spans="1:8" x14ac:dyDescent="0.25">
      <c r="A33" s="79">
        <v>24</v>
      </c>
      <c r="B33" s="90">
        <v>430212</v>
      </c>
      <c r="C33" s="80" t="s">
        <v>361</v>
      </c>
      <c r="D33" s="81" t="s">
        <v>394</v>
      </c>
      <c r="E33" s="81" t="s">
        <v>395</v>
      </c>
      <c r="F33" s="82">
        <v>50</v>
      </c>
      <c r="G33" s="83">
        <v>457.3</v>
      </c>
      <c r="H33" s="84">
        <f t="shared" si="0"/>
        <v>22865</v>
      </c>
    </row>
    <row r="34" spans="1:8" x14ac:dyDescent="0.25">
      <c r="A34" s="79">
        <v>26</v>
      </c>
      <c r="B34" s="90">
        <v>430221</v>
      </c>
      <c r="C34" s="80" t="s">
        <v>525</v>
      </c>
      <c r="D34" s="81" t="s">
        <v>394</v>
      </c>
      <c r="E34" s="81" t="s">
        <v>395</v>
      </c>
      <c r="F34" s="82">
        <v>15</v>
      </c>
      <c r="G34" s="83">
        <v>457.3</v>
      </c>
      <c r="H34" s="84">
        <f t="shared" si="0"/>
        <v>6859.5</v>
      </c>
    </row>
    <row r="35" spans="1:8" x14ac:dyDescent="0.25">
      <c r="A35" s="79">
        <v>27</v>
      </c>
      <c r="B35" s="90">
        <v>430224</v>
      </c>
      <c r="C35" s="80" t="s">
        <v>376</v>
      </c>
      <c r="D35" s="81" t="s">
        <v>394</v>
      </c>
      <c r="E35" s="81" t="s">
        <v>395</v>
      </c>
      <c r="F35" s="82">
        <v>30</v>
      </c>
      <c r="G35" s="83">
        <v>520.83000000000004</v>
      </c>
      <c r="H35" s="84">
        <f t="shared" si="0"/>
        <v>15624.900000000001</v>
      </c>
    </row>
    <row r="36" spans="1:8" x14ac:dyDescent="0.25">
      <c r="A36" s="79">
        <v>28</v>
      </c>
      <c r="B36" s="90">
        <v>430228</v>
      </c>
      <c r="C36" s="80" t="s">
        <v>526</v>
      </c>
      <c r="D36" s="81" t="s">
        <v>394</v>
      </c>
      <c r="E36" s="81" t="s">
        <v>395</v>
      </c>
      <c r="F36" s="82">
        <v>20</v>
      </c>
      <c r="G36" s="83">
        <v>457.3</v>
      </c>
      <c r="H36" s="84">
        <f t="shared" si="0"/>
        <v>9146</v>
      </c>
    </row>
    <row r="37" spans="1:8" x14ac:dyDescent="0.25">
      <c r="A37" s="79">
        <v>29</v>
      </c>
      <c r="B37" s="90">
        <v>430232</v>
      </c>
      <c r="C37" s="80" t="s">
        <v>378</v>
      </c>
      <c r="D37" s="81" t="s">
        <v>394</v>
      </c>
      <c r="E37" s="81" t="s">
        <v>395</v>
      </c>
      <c r="F37" s="82">
        <v>8</v>
      </c>
      <c r="G37" s="83">
        <v>457.3</v>
      </c>
      <c r="H37" s="84">
        <f t="shared" si="0"/>
        <v>3658.4</v>
      </c>
    </row>
    <row r="38" spans="1:8" x14ac:dyDescent="0.25">
      <c r="A38" s="79">
        <v>30</v>
      </c>
      <c r="B38" s="90">
        <v>430249</v>
      </c>
      <c r="C38" s="80" t="s">
        <v>309</v>
      </c>
      <c r="D38" s="81" t="s">
        <v>394</v>
      </c>
      <c r="E38" s="81" t="s">
        <v>395</v>
      </c>
      <c r="F38" s="82">
        <v>30</v>
      </c>
      <c r="G38" s="83">
        <v>457.3</v>
      </c>
      <c r="H38" s="84">
        <f t="shared" si="0"/>
        <v>13719</v>
      </c>
    </row>
    <row r="39" spans="1:8" x14ac:dyDescent="0.25">
      <c r="A39" s="79">
        <v>32</v>
      </c>
      <c r="B39" s="90">
        <v>430256</v>
      </c>
      <c r="C39" s="80" t="s">
        <v>527</v>
      </c>
      <c r="D39" s="81" t="s">
        <v>394</v>
      </c>
      <c r="E39" s="81" t="s">
        <v>395</v>
      </c>
      <c r="F39" s="82">
        <v>5</v>
      </c>
      <c r="G39" s="83">
        <v>457.3</v>
      </c>
      <c r="H39" s="84">
        <f t="shared" si="0"/>
        <v>2286.5</v>
      </c>
    </row>
    <row r="40" spans="1:8" x14ac:dyDescent="0.25">
      <c r="A40" s="79">
        <v>34</v>
      </c>
      <c r="B40" s="90">
        <v>430260</v>
      </c>
      <c r="C40" s="80" t="s">
        <v>311</v>
      </c>
      <c r="D40" s="81" t="s">
        <v>394</v>
      </c>
      <c r="E40" s="81" t="s">
        <v>395</v>
      </c>
      <c r="F40" s="82">
        <v>25</v>
      </c>
      <c r="G40" s="83">
        <v>457.3</v>
      </c>
      <c r="H40" s="84">
        <f t="shared" si="0"/>
        <v>11432.5</v>
      </c>
    </row>
    <row r="41" spans="1:8" x14ac:dyDescent="0.25">
      <c r="A41" s="79">
        <v>35</v>
      </c>
      <c r="B41" s="90">
        <v>430273</v>
      </c>
      <c r="C41" s="80" t="s">
        <v>380</v>
      </c>
      <c r="D41" s="81" t="s">
        <v>394</v>
      </c>
      <c r="E41" s="81" t="s">
        <v>395</v>
      </c>
      <c r="F41" s="82">
        <v>10</v>
      </c>
      <c r="G41" s="83">
        <v>520.83000000000004</v>
      </c>
      <c r="H41" s="84">
        <f t="shared" si="0"/>
        <v>5208.3</v>
      </c>
    </row>
    <row r="42" spans="1:8" x14ac:dyDescent="0.25">
      <c r="A42" s="79">
        <v>36</v>
      </c>
      <c r="B42" s="90">
        <v>430276</v>
      </c>
      <c r="C42" s="80" t="s">
        <v>369</v>
      </c>
      <c r="D42" s="81" t="s">
        <v>394</v>
      </c>
      <c r="E42" s="81" t="s">
        <v>395</v>
      </c>
      <c r="F42" s="82">
        <v>15</v>
      </c>
      <c r="G42" s="83">
        <v>457.3</v>
      </c>
      <c r="H42" s="84">
        <f t="shared" si="0"/>
        <v>6859.5</v>
      </c>
    </row>
    <row r="43" spans="1:8" x14ac:dyDescent="0.25">
      <c r="A43" s="79">
        <v>37</v>
      </c>
      <c r="B43" s="90">
        <v>430285</v>
      </c>
      <c r="C43" s="80" t="s">
        <v>313</v>
      </c>
      <c r="D43" s="81" t="s">
        <v>394</v>
      </c>
      <c r="E43" s="81" t="s">
        <v>395</v>
      </c>
      <c r="F43" s="82">
        <v>40</v>
      </c>
      <c r="G43" s="83">
        <v>457.3</v>
      </c>
      <c r="H43" s="84">
        <f t="shared" si="0"/>
        <v>18292</v>
      </c>
    </row>
    <row r="44" spans="1:8" x14ac:dyDescent="0.25">
      <c r="A44" s="79">
        <v>38</v>
      </c>
      <c r="B44" s="90">
        <v>430308</v>
      </c>
      <c r="C44" s="80" t="s">
        <v>315</v>
      </c>
      <c r="D44" s="81" t="s">
        <v>394</v>
      </c>
      <c r="E44" s="81" t="s">
        <v>395</v>
      </c>
      <c r="F44" s="82">
        <v>400</v>
      </c>
      <c r="G44" s="83">
        <v>520.83000000000004</v>
      </c>
      <c r="H44" s="84">
        <f t="shared" si="0"/>
        <v>208332.00000000003</v>
      </c>
    </row>
    <row r="45" spans="1:8" x14ac:dyDescent="0.25">
      <c r="A45" s="79">
        <v>39</v>
      </c>
      <c r="B45" s="90">
        <v>430324</v>
      </c>
      <c r="C45" s="80" t="s">
        <v>528</v>
      </c>
      <c r="D45" s="81" t="s">
        <v>394</v>
      </c>
      <c r="E45" s="81" t="s">
        <v>395</v>
      </c>
      <c r="F45" s="82">
        <v>20</v>
      </c>
      <c r="G45" s="83">
        <v>457.3</v>
      </c>
      <c r="H45" s="84">
        <f t="shared" si="0"/>
        <v>9146</v>
      </c>
    </row>
    <row r="46" spans="1:8" x14ac:dyDescent="0.25">
      <c r="A46" s="79">
        <v>40</v>
      </c>
      <c r="B46" s="90">
        <v>430325</v>
      </c>
      <c r="C46" s="80" t="s">
        <v>319</v>
      </c>
      <c r="D46" s="81" t="s">
        <v>394</v>
      </c>
      <c r="E46" s="81" t="s">
        <v>395</v>
      </c>
      <c r="F46" s="82">
        <v>150</v>
      </c>
      <c r="G46" s="83">
        <v>520.83000000000004</v>
      </c>
      <c r="H46" s="84">
        <f t="shared" si="0"/>
        <v>78124.5</v>
      </c>
    </row>
    <row r="47" spans="1:8" x14ac:dyDescent="0.25">
      <c r="A47" s="79">
        <v>41</v>
      </c>
      <c r="B47" s="90">
        <v>430331</v>
      </c>
      <c r="C47" s="80" t="s">
        <v>323</v>
      </c>
      <c r="D47" s="81" t="s">
        <v>394</v>
      </c>
      <c r="E47" s="81" t="s">
        <v>395</v>
      </c>
      <c r="F47" s="82">
        <v>45</v>
      </c>
      <c r="G47" s="83">
        <v>457.3</v>
      </c>
      <c r="H47" s="84">
        <f t="shared" si="0"/>
        <v>20578.5</v>
      </c>
    </row>
    <row r="48" spans="1:8" x14ac:dyDescent="0.25">
      <c r="A48" s="79">
        <v>42</v>
      </c>
      <c r="B48" s="90">
        <v>430333</v>
      </c>
      <c r="C48" s="80" t="s">
        <v>325</v>
      </c>
      <c r="D48" s="81" t="s">
        <v>394</v>
      </c>
      <c r="E48" s="81" t="s">
        <v>395</v>
      </c>
      <c r="F48" s="82">
        <v>200</v>
      </c>
      <c r="G48" s="83">
        <v>520.83000000000004</v>
      </c>
      <c r="H48" s="84">
        <f t="shared" si="0"/>
        <v>104166.00000000001</v>
      </c>
    </row>
    <row r="49" spans="1:8" x14ac:dyDescent="0.25">
      <c r="A49" s="79">
        <v>43</v>
      </c>
      <c r="B49" s="90">
        <v>430350</v>
      </c>
      <c r="C49" s="80" t="s">
        <v>331</v>
      </c>
      <c r="D49" s="81" t="s">
        <v>394</v>
      </c>
      <c r="E49" s="81" t="s">
        <v>395</v>
      </c>
      <c r="F49" s="82">
        <v>100</v>
      </c>
      <c r="G49" s="83">
        <v>520.83000000000004</v>
      </c>
      <c r="H49" s="84">
        <f t="shared" si="0"/>
        <v>52083.000000000007</v>
      </c>
    </row>
    <row r="50" spans="1:8" x14ac:dyDescent="0.25">
      <c r="A50" s="79">
        <v>45</v>
      </c>
      <c r="B50" s="90">
        <v>430386</v>
      </c>
      <c r="C50" s="80" t="s">
        <v>335</v>
      </c>
      <c r="D50" s="81" t="s">
        <v>394</v>
      </c>
      <c r="E50" s="81" t="s">
        <v>395</v>
      </c>
      <c r="F50" s="82">
        <v>15</v>
      </c>
      <c r="G50" s="83">
        <v>520.83000000000004</v>
      </c>
      <c r="H50" s="84">
        <f t="shared" si="0"/>
        <v>7812.4500000000007</v>
      </c>
    </row>
    <row r="51" spans="1:8" x14ac:dyDescent="0.25">
      <c r="A51" s="85" t="s">
        <v>277</v>
      </c>
      <c r="B51" s="85"/>
      <c r="C51" s="85"/>
      <c r="D51" s="85"/>
      <c r="E51" s="85"/>
      <c r="F51" s="86">
        <f>SUM(F10:F50)</f>
        <v>2435</v>
      </c>
      <c r="G51" s="87"/>
      <c r="H51" s="88">
        <f>SUM(H10:H50)</f>
        <v>1240903.1500000001</v>
      </c>
    </row>
  </sheetData>
  <mergeCells count="1">
    <mergeCell ref="A7:H7"/>
  </mergeCells>
  <conditionalFormatting sqref="F3:F5">
    <cfRule type="cellIs" dxfId="1" priority="2" operator="greaterThan">
      <formula>0</formula>
    </cfRule>
  </conditionalFormatting>
  <conditionalFormatting sqref="F2">
    <cfRule type="cellIs" dxfId="0" priority="1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6</vt:i4>
      </vt:variant>
    </vt:vector>
  </HeadingPairs>
  <TitlesOfParts>
    <vt:vector size="20" baseType="lpstr">
      <vt:lpstr>ВМП 2023</vt:lpstr>
      <vt:lpstr>ЭКО_2023</vt:lpstr>
      <vt:lpstr>Диализ_2023</vt:lpstr>
      <vt:lpstr>Тромболизис 2023</vt:lpstr>
      <vt:lpstr>Исследования 2023_Общий</vt:lpstr>
      <vt:lpstr>КТ 2023</vt:lpstr>
      <vt:lpstr>МРТ 2023</vt:lpstr>
      <vt:lpstr>УЗИ 2023</vt:lpstr>
      <vt:lpstr>Эндоскопия 2023</vt:lpstr>
      <vt:lpstr>Патолого-анатомические 2023</vt:lpstr>
      <vt:lpstr>Молекулярно-генетические 2023</vt:lpstr>
      <vt:lpstr>COVID-19 2023</vt:lpstr>
      <vt:lpstr>ПЭТ КТ 2023</vt:lpstr>
      <vt:lpstr>Дообортное конс 2023</vt:lpstr>
      <vt:lpstr>'Исследования 2023_Общий'!Заголовки_для_печати</vt:lpstr>
      <vt:lpstr>'КТ 2023'!Заголовки_для_печати</vt:lpstr>
      <vt:lpstr>'МРТ 2023'!Заголовки_для_печати</vt:lpstr>
      <vt:lpstr>'УЗИ 2023'!Заголовки_для_печати</vt:lpstr>
      <vt:lpstr>'Эндоскопия 2023'!Заголовки_для_печати</vt:lpstr>
      <vt:lpstr>'COVID-19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Ларионова Оксана Вячеславовна</cp:lastModifiedBy>
  <cp:lastPrinted>2023-02-13T08:51:15Z</cp:lastPrinted>
  <dcterms:created xsi:type="dcterms:W3CDTF">2022-12-26T14:03:06Z</dcterms:created>
  <dcterms:modified xsi:type="dcterms:W3CDTF">2023-02-13T08:53:45Z</dcterms:modified>
</cp:coreProperties>
</file>